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1_Forår\"/>
    </mc:Choice>
  </mc:AlternateContent>
  <xr:revisionPtr revIDLastSave="0" documentId="13_ncr:1_{A62DC60E-D3C3-4D41-A356-92B3A7591D22}" xr6:coauthVersionLast="47" xr6:coauthVersionMax="47" xr10:uidLastSave="{00000000-0000-0000-0000-000000000000}"/>
  <bookViews>
    <workbookView xWindow="-120" yWindow="-120" windowWidth="25440" windowHeight="15390" xr2:uid="{11F800B5-F32D-48C0-8C93-BB5A30ACB03B}"/>
  </bookViews>
  <sheets>
    <sheet name="Forår 20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7" i="2" l="1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Z117" i="2"/>
  <c r="AA117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Z117" i="2"/>
  <c r="BA117" i="2"/>
  <c r="BB117" i="2"/>
  <c r="BC117" i="2"/>
  <c r="BD117" i="2"/>
  <c r="BE117" i="2"/>
  <c r="BF117" i="2"/>
  <c r="BG117" i="2"/>
  <c r="C117" i="2"/>
  <c r="BM118" i="2" l="1"/>
  <c r="BL118" i="2"/>
  <c r="BK118" i="2"/>
  <c r="BG118" i="2"/>
  <c r="BF118" i="2"/>
  <c r="BE118" i="2"/>
  <c r="BD118" i="2"/>
  <c r="BC118" i="2"/>
  <c r="BB118" i="2"/>
  <c r="BA118" i="2"/>
  <c r="AZ118" i="2"/>
  <c r="AY118" i="2"/>
  <c r="AX118" i="2"/>
  <c r="AW118" i="2"/>
  <c r="AV118" i="2"/>
  <c r="AU118" i="2"/>
  <c r="AT118" i="2"/>
  <c r="AS118" i="2"/>
  <c r="AR118" i="2"/>
  <c r="AQ118" i="2"/>
  <c r="AP118" i="2"/>
  <c r="AO118" i="2"/>
  <c r="AN118" i="2"/>
  <c r="AM118" i="2"/>
  <c r="AL118" i="2"/>
  <c r="AK118" i="2"/>
  <c r="AJ118" i="2"/>
  <c r="AI118" i="2"/>
  <c r="AH118" i="2"/>
  <c r="AG118" i="2"/>
  <c r="AF118" i="2"/>
  <c r="AE118" i="2"/>
  <c r="AD118" i="2"/>
  <c r="AC118" i="2"/>
  <c r="AB118" i="2"/>
  <c r="AA118" i="2"/>
  <c r="Z118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M116" i="2"/>
  <c r="BL116" i="2"/>
  <c r="BK116" i="2"/>
  <c r="BJ116" i="2"/>
  <c r="BI116" i="2"/>
  <c r="BH116" i="2"/>
  <c r="BM115" i="2"/>
  <c r="BL115" i="2"/>
  <c r="BK115" i="2"/>
  <c r="BJ115" i="2"/>
  <c r="BI115" i="2"/>
  <c r="BH115" i="2"/>
  <c r="BM114" i="2"/>
  <c r="BL114" i="2"/>
  <c r="BK114" i="2"/>
  <c r="BJ114" i="2"/>
  <c r="BI114" i="2"/>
  <c r="BH114" i="2"/>
  <c r="BM113" i="2"/>
  <c r="BL113" i="2"/>
  <c r="BK113" i="2"/>
  <c r="BJ113" i="2"/>
  <c r="BI113" i="2"/>
  <c r="BH113" i="2"/>
  <c r="BM112" i="2"/>
  <c r="BL112" i="2"/>
  <c r="BK112" i="2"/>
  <c r="BJ112" i="2"/>
  <c r="BI112" i="2"/>
  <c r="BH112" i="2"/>
  <c r="BM111" i="2"/>
  <c r="BL111" i="2"/>
  <c r="BK111" i="2"/>
  <c r="BJ111" i="2"/>
  <c r="BI111" i="2"/>
  <c r="BH111" i="2"/>
  <c r="BM110" i="2"/>
  <c r="BL110" i="2"/>
  <c r="BK110" i="2"/>
  <c r="BJ110" i="2"/>
  <c r="BI110" i="2"/>
  <c r="BH110" i="2"/>
  <c r="BM109" i="2"/>
  <c r="BL109" i="2"/>
  <c r="BK109" i="2"/>
  <c r="BJ109" i="2"/>
  <c r="BI109" i="2"/>
  <c r="BH109" i="2"/>
  <c r="BM108" i="2"/>
  <c r="BL108" i="2"/>
  <c r="BK108" i="2"/>
  <c r="BJ108" i="2"/>
  <c r="BI108" i="2"/>
  <c r="BH108" i="2"/>
  <c r="BM107" i="2"/>
  <c r="BL107" i="2"/>
  <c r="BK107" i="2"/>
  <c r="BJ107" i="2"/>
  <c r="BI107" i="2"/>
  <c r="BH107" i="2"/>
  <c r="BM106" i="2"/>
  <c r="BL106" i="2"/>
  <c r="BK106" i="2"/>
  <c r="BJ106" i="2"/>
  <c r="BI106" i="2"/>
  <c r="BH106" i="2"/>
  <c r="BM105" i="2"/>
  <c r="BL105" i="2"/>
  <c r="BK105" i="2"/>
  <c r="BJ105" i="2"/>
  <c r="BI105" i="2"/>
  <c r="BH105" i="2"/>
  <c r="BM104" i="2"/>
  <c r="BL104" i="2"/>
  <c r="BK104" i="2"/>
  <c r="BJ104" i="2"/>
  <c r="BI104" i="2"/>
  <c r="BH104" i="2"/>
  <c r="BM103" i="2"/>
  <c r="BL103" i="2"/>
  <c r="BK103" i="2"/>
  <c r="BJ103" i="2"/>
  <c r="BI103" i="2"/>
  <c r="BH103" i="2"/>
  <c r="BM102" i="2"/>
  <c r="BL102" i="2"/>
  <c r="BK102" i="2"/>
  <c r="BJ102" i="2"/>
  <c r="BI102" i="2"/>
  <c r="BH102" i="2"/>
  <c r="BM101" i="2"/>
  <c r="BL101" i="2"/>
  <c r="BK101" i="2"/>
  <c r="BJ101" i="2"/>
  <c r="BI101" i="2"/>
  <c r="BH101" i="2"/>
  <c r="BM100" i="2"/>
  <c r="BL100" i="2"/>
  <c r="BK100" i="2"/>
  <c r="BJ100" i="2"/>
  <c r="BI100" i="2"/>
  <c r="BH100" i="2"/>
  <c r="BM99" i="2"/>
  <c r="BL99" i="2"/>
  <c r="BK99" i="2"/>
  <c r="BJ99" i="2"/>
  <c r="BI99" i="2"/>
  <c r="BH99" i="2"/>
  <c r="BM98" i="2"/>
  <c r="BL98" i="2"/>
  <c r="BK98" i="2"/>
  <c r="BJ98" i="2"/>
  <c r="BI98" i="2"/>
  <c r="BH98" i="2"/>
  <c r="BM97" i="2"/>
  <c r="BL97" i="2"/>
  <c r="BK97" i="2"/>
  <c r="BJ97" i="2"/>
  <c r="BI97" i="2"/>
  <c r="BH97" i="2"/>
  <c r="BM96" i="2"/>
  <c r="BL96" i="2"/>
  <c r="BK96" i="2"/>
  <c r="BJ96" i="2"/>
  <c r="BI96" i="2"/>
  <c r="BH96" i="2"/>
  <c r="BM95" i="2"/>
  <c r="BL95" i="2"/>
  <c r="BK95" i="2"/>
  <c r="BJ95" i="2"/>
  <c r="BI95" i="2"/>
  <c r="BH95" i="2"/>
  <c r="BM94" i="2"/>
  <c r="BL94" i="2"/>
  <c r="BK94" i="2"/>
  <c r="BJ94" i="2"/>
  <c r="BI94" i="2"/>
  <c r="BH94" i="2"/>
  <c r="BM93" i="2"/>
  <c r="BL93" i="2"/>
  <c r="BK93" i="2"/>
  <c r="BJ93" i="2"/>
  <c r="BI93" i="2"/>
  <c r="BH93" i="2"/>
  <c r="BM92" i="2"/>
  <c r="BL92" i="2"/>
  <c r="BK92" i="2"/>
  <c r="BJ92" i="2"/>
  <c r="BI92" i="2"/>
  <c r="BH92" i="2"/>
  <c r="BM91" i="2"/>
  <c r="BL91" i="2"/>
  <c r="BK91" i="2"/>
  <c r="BJ91" i="2"/>
  <c r="BI91" i="2"/>
  <c r="BH91" i="2"/>
  <c r="BM90" i="2"/>
  <c r="BL90" i="2"/>
  <c r="BK90" i="2"/>
  <c r="BI90" i="2"/>
  <c r="BH90" i="2"/>
  <c r="BM89" i="2"/>
  <c r="BL89" i="2"/>
  <c r="BK89" i="2"/>
  <c r="BJ89" i="2"/>
  <c r="BI89" i="2"/>
  <c r="BH89" i="2"/>
  <c r="BM88" i="2"/>
  <c r="BL88" i="2"/>
  <c r="BK88" i="2"/>
  <c r="BJ88" i="2"/>
  <c r="BI88" i="2"/>
  <c r="BH88" i="2"/>
  <c r="BM87" i="2"/>
  <c r="BL87" i="2"/>
  <c r="BK87" i="2"/>
  <c r="BJ87" i="2"/>
  <c r="BI87" i="2"/>
  <c r="BH87" i="2"/>
  <c r="BM86" i="2"/>
  <c r="BL86" i="2"/>
  <c r="BK86" i="2"/>
  <c r="BJ86" i="2"/>
  <c r="BI86" i="2"/>
  <c r="BH86" i="2"/>
  <c r="BM85" i="2"/>
  <c r="BL85" i="2"/>
  <c r="BK85" i="2"/>
  <c r="BJ85" i="2"/>
  <c r="BI85" i="2"/>
  <c r="BH85" i="2"/>
  <c r="BM84" i="2"/>
  <c r="BL84" i="2"/>
  <c r="BK84" i="2"/>
  <c r="BJ84" i="2"/>
  <c r="BI84" i="2"/>
  <c r="BH84" i="2"/>
  <c r="BM83" i="2"/>
  <c r="BL83" i="2"/>
  <c r="BK83" i="2"/>
  <c r="BJ83" i="2"/>
  <c r="BI83" i="2"/>
  <c r="BH83" i="2"/>
  <c r="BM82" i="2"/>
  <c r="BL82" i="2"/>
  <c r="BK82" i="2"/>
  <c r="BJ82" i="2"/>
  <c r="BI82" i="2"/>
  <c r="BH82" i="2"/>
  <c r="BM81" i="2"/>
  <c r="BL81" i="2"/>
  <c r="BK81" i="2"/>
  <c r="BJ81" i="2"/>
  <c r="BI81" i="2"/>
  <c r="BH81" i="2"/>
  <c r="BM80" i="2"/>
  <c r="BL80" i="2"/>
  <c r="BK80" i="2"/>
  <c r="BJ80" i="2"/>
  <c r="BI80" i="2"/>
  <c r="BH80" i="2"/>
  <c r="BM79" i="2"/>
  <c r="BL79" i="2"/>
  <c r="BK79" i="2"/>
  <c r="BJ79" i="2"/>
  <c r="BI79" i="2"/>
  <c r="BH79" i="2"/>
  <c r="BM78" i="2"/>
  <c r="BL78" i="2"/>
  <c r="BK78" i="2"/>
  <c r="BJ78" i="2"/>
  <c r="BI78" i="2"/>
  <c r="BH78" i="2"/>
  <c r="BM77" i="2"/>
  <c r="BL77" i="2"/>
  <c r="BK77" i="2"/>
  <c r="BJ77" i="2"/>
  <c r="BI77" i="2"/>
  <c r="BH77" i="2"/>
  <c r="BM76" i="2"/>
  <c r="BL76" i="2"/>
  <c r="BK76" i="2"/>
  <c r="BJ76" i="2"/>
  <c r="BI76" i="2"/>
  <c r="BH76" i="2"/>
  <c r="BM75" i="2"/>
  <c r="BL75" i="2"/>
  <c r="BK75" i="2"/>
  <c r="BJ75" i="2"/>
  <c r="BI75" i="2"/>
  <c r="BH75" i="2"/>
  <c r="BM74" i="2"/>
  <c r="BL74" i="2"/>
  <c r="BK74" i="2"/>
  <c r="BJ74" i="2"/>
  <c r="BI74" i="2"/>
  <c r="BH74" i="2"/>
  <c r="BM73" i="2"/>
  <c r="BL73" i="2"/>
  <c r="BK73" i="2"/>
  <c r="BJ73" i="2"/>
  <c r="BI73" i="2"/>
  <c r="BH73" i="2"/>
  <c r="BM72" i="2"/>
  <c r="BL72" i="2"/>
  <c r="BK72" i="2"/>
  <c r="BJ72" i="2"/>
  <c r="BI72" i="2"/>
  <c r="BH72" i="2"/>
  <c r="BM71" i="2"/>
  <c r="BL71" i="2"/>
  <c r="BK71" i="2"/>
  <c r="BJ71" i="2"/>
  <c r="BI71" i="2"/>
  <c r="BH71" i="2"/>
  <c r="BM70" i="2"/>
  <c r="BL70" i="2"/>
  <c r="BK70" i="2"/>
  <c r="BJ70" i="2"/>
  <c r="BI70" i="2"/>
  <c r="BH70" i="2"/>
  <c r="BM69" i="2"/>
  <c r="BL69" i="2"/>
  <c r="BK69" i="2"/>
  <c r="BJ69" i="2"/>
  <c r="BI69" i="2"/>
  <c r="BH69" i="2"/>
  <c r="BM68" i="2"/>
  <c r="BL68" i="2"/>
  <c r="BK68" i="2"/>
  <c r="BJ68" i="2"/>
  <c r="BI68" i="2"/>
  <c r="BH68" i="2"/>
  <c r="BM67" i="2"/>
  <c r="BL67" i="2"/>
  <c r="BK67" i="2"/>
  <c r="BJ67" i="2"/>
  <c r="BI67" i="2"/>
  <c r="BH67" i="2"/>
  <c r="BM66" i="2"/>
  <c r="BL66" i="2"/>
  <c r="BK66" i="2"/>
  <c r="BJ66" i="2"/>
  <c r="BI66" i="2"/>
  <c r="BH66" i="2"/>
  <c r="BM65" i="2"/>
  <c r="BL65" i="2"/>
  <c r="BK65" i="2"/>
  <c r="BJ65" i="2"/>
  <c r="BI65" i="2"/>
  <c r="BH65" i="2"/>
  <c r="BM64" i="2"/>
  <c r="BL64" i="2"/>
  <c r="BK64" i="2"/>
  <c r="BJ64" i="2"/>
  <c r="BI64" i="2"/>
  <c r="BH64" i="2"/>
  <c r="BM63" i="2"/>
  <c r="BL63" i="2"/>
  <c r="BK63" i="2"/>
  <c r="BJ63" i="2"/>
  <c r="BI63" i="2"/>
  <c r="BH63" i="2"/>
  <c r="BM62" i="2"/>
  <c r="BL62" i="2"/>
  <c r="BK62" i="2"/>
  <c r="BJ62" i="2"/>
  <c r="BI62" i="2"/>
  <c r="BH62" i="2"/>
  <c r="BM61" i="2"/>
  <c r="BL61" i="2"/>
  <c r="BK61" i="2"/>
  <c r="BJ61" i="2"/>
  <c r="BI61" i="2"/>
  <c r="BH61" i="2"/>
  <c r="BM60" i="2"/>
  <c r="BL60" i="2"/>
  <c r="BK60" i="2"/>
  <c r="BJ60" i="2"/>
  <c r="BI60" i="2"/>
  <c r="BH60" i="2"/>
  <c r="BM59" i="2"/>
  <c r="BL59" i="2"/>
  <c r="BK59" i="2"/>
  <c r="BJ59" i="2"/>
  <c r="BI59" i="2"/>
  <c r="BH59" i="2"/>
  <c r="BM58" i="2"/>
  <c r="BL58" i="2"/>
  <c r="BK58" i="2"/>
  <c r="BJ58" i="2"/>
  <c r="BI58" i="2"/>
  <c r="BH58" i="2"/>
  <c r="BM57" i="2"/>
  <c r="BL57" i="2"/>
  <c r="BK57" i="2"/>
  <c r="BJ57" i="2"/>
  <c r="BI57" i="2"/>
  <c r="BH57" i="2"/>
  <c r="BM56" i="2"/>
  <c r="BL56" i="2"/>
  <c r="BK56" i="2"/>
  <c r="BJ56" i="2"/>
  <c r="BI56" i="2"/>
  <c r="BH56" i="2"/>
  <c r="BM55" i="2"/>
  <c r="BL55" i="2"/>
  <c r="BK55" i="2"/>
  <c r="BJ55" i="2"/>
  <c r="BI55" i="2"/>
  <c r="BH55" i="2"/>
  <c r="BM54" i="2"/>
  <c r="BL54" i="2"/>
  <c r="BK54" i="2"/>
  <c r="BJ54" i="2"/>
  <c r="BI54" i="2"/>
  <c r="BH54" i="2"/>
  <c r="BM53" i="2"/>
  <c r="BL53" i="2"/>
  <c r="BK53" i="2"/>
  <c r="BJ53" i="2"/>
  <c r="BI53" i="2"/>
  <c r="BH53" i="2"/>
  <c r="BM52" i="2"/>
  <c r="BL52" i="2"/>
  <c r="BK52" i="2"/>
  <c r="BJ52" i="2"/>
  <c r="BI52" i="2"/>
  <c r="BH52" i="2"/>
  <c r="BM51" i="2"/>
  <c r="BL51" i="2"/>
  <c r="BK51" i="2"/>
  <c r="BJ51" i="2"/>
  <c r="BI51" i="2"/>
  <c r="BH51" i="2"/>
  <c r="BM50" i="2"/>
  <c r="BL50" i="2"/>
  <c r="BK50" i="2"/>
  <c r="BJ50" i="2"/>
  <c r="BI50" i="2"/>
  <c r="BH50" i="2"/>
  <c r="BM49" i="2"/>
  <c r="BL49" i="2"/>
  <c r="BK49" i="2"/>
  <c r="BJ49" i="2"/>
  <c r="BI49" i="2"/>
  <c r="BH49" i="2"/>
  <c r="BM48" i="2"/>
  <c r="BL48" i="2"/>
  <c r="BK48" i="2"/>
  <c r="BJ48" i="2"/>
  <c r="BI48" i="2"/>
  <c r="BH48" i="2"/>
  <c r="BM47" i="2"/>
  <c r="BL47" i="2"/>
  <c r="BK47" i="2"/>
  <c r="BJ47" i="2"/>
  <c r="BI47" i="2"/>
  <c r="BH47" i="2"/>
  <c r="BM46" i="2"/>
  <c r="BL46" i="2"/>
  <c r="BK46" i="2"/>
  <c r="BJ46" i="2"/>
  <c r="BI46" i="2"/>
  <c r="BH46" i="2"/>
  <c r="BM45" i="2"/>
  <c r="BL45" i="2"/>
  <c r="BK45" i="2"/>
  <c r="BJ45" i="2"/>
  <c r="BI45" i="2"/>
  <c r="BH45" i="2"/>
  <c r="BM44" i="2"/>
  <c r="BL44" i="2"/>
  <c r="BK44" i="2"/>
  <c r="BJ44" i="2"/>
  <c r="BI44" i="2"/>
  <c r="BH44" i="2"/>
  <c r="BM43" i="2"/>
  <c r="BL43" i="2"/>
  <c r="BK43" i="2"/>
  <c r="BJ43" i="2"/>
  <c r="BI43" i="2"/>
  <c r="BH43" i="2"/>
  <c r="BM42" i="2"/>
  <c r="BL42" i="2"/>
  <c r="BK42" i="2"/>
  <c r="BJ42" i="2"/>
  <c r="BI42" i="2"/>
  <c r="BH42" i="2"/>
  <c r="BM41" i="2"/>
  <c r="BL41" i="2"/>
  <c r="BK41" i="2"/>
  <c r="BJ41" i="2"/>
  <c r="BI41" i="2"/>
  <c r="BH41" i="2"/>
  <c r="BM40" i="2"/>
  <c r="BL40" i="2"/>
  <c r="BK40" i="2"/>
  <c r="BJ40" i="2"/>
  <c r="BI40" i="2"/>
  <c r="BH40" i="2"/>
  <c r="BM39" i="2"/>
  <c r="BL39" i="2"/>
  <c r="BK39" i="2"/>
  <c r="BJ39" i="2"/>
  <c r="BI39" i="2"/>
  <c r="BH39" i="2"/>
  <c r="BM38" i="2"/>
  <c r="BL38" i="2"/>
  <c r="BK38" i="2"/>
  <c r="BJ38" i="2"/>
  <c r="BI38" i="2"/>
  <c r="BH38" i="2"/>
  <c r="BM37" i="2"/>
  <c r="BL37" i="2"/>
  <c r="BK37" i="2"/>
  <c r="BJ37" i="2"/>
  <c r="BI37" i="2"/>
  <c r="BH37" i="2"/>
  <c r="BM36" i="2"/>
  <c r="BL36" i="2"/>
  <c r="BK36" i="2"/>
  <c r="BJ36" i="2"/>
  <c r="BI36" i="2"/>
  <c r="BH36" i="2"/>
  <c r="BM35" i="2"/>
  <c r="BL35" i="2"/>
  <c r="BK35" i="2"/>
  <c r="BJ35" i="2"/>
  <c r="BI35" i="2"/>
  <c r="BH35" i="2"/>
  <c r="BM34" i="2"/>
  <c r="BL34" i="2"/>
  <c r="BK34" i="2"/>
  <c r="BJ34" i="2"/>
  <c r="BI34" i="2"/>
  <c r="BH34" i="2"/>
  <c r="BM33" i="2"/>
  <c r="BL33" i="2"/>
  <c r="BK33" i="2"/>
  <c r="BJ33" i="2"/>
  <c r="BI33" i="2"/>
  <c r="BH33" i="2"/>
  <c r="BM32" i="2"/>
  <c r="BL32" i="2"/>
  <c r="BK32" i="2"/>
  <c r="BJ32" i="2"/>
  <c r="BI32" i="2"/>
  <c r="BH32" i="2"/>
  <c r="BM31" i="2"/>
  <c r="BL31" i="2"/>
  <c r="BK31" i="2"/>
  <c r="BJ31" i="2"/>
  <c r="BI31" i="2"/>
  <c r="BH31" i="2"/>
  <c r="BM30" i="2"/>
  <c r="BL30" i="2"/>
  <c r="BK30" i="2"/>
  <c r="BJ30" i="2"/>
  <c r="BI30" i="2"/>
  <c r="BH30" i="2"/>
  <c r="BM29" i="2"/>
  <c r="BL29" i="2"/>
  <c r="BK29" i="2"/>
  <c r="BJ29" i="2"/>
  <c r="BI29" i="2"/>
  <c r="BH29" i="2"/>
  <c r="BM28" i="2"/>
  <c r="BL28" i="2"/>
  <c r="BK28" i="2"/>
  <c r="BJ28" i="2"/>
  <c r="BI28" i="2"/>
  <c r="BH28" i="2"/>
  <c r="BM27" i="2"/>
  <c r="BL27" i="2"/>
  <c r="BK27" i="2"/>
  <c r="BJ27" i="2"/>
  <c r="BI27" i="2"/>
  <c r="BH27" i="2"/>
  <c r="BM26" i="2"/>
  <c r="BL26" i="2"/>
  <c r="BK26" i="2"/>
  <c r="BJ26" i="2"/>
  <c r="BI26" i="2"/>
  <c r="BH26" i="2"/>
  <c r="BM25" i="2"/>
  <c r="BL25" i="2"/>
  <c r="BK25" i="2"/>
  <c r="BJ25" i="2"/>
  <c r="BI25" i="2"/>
  <c r="BH25" i="2"/>
  <c r="BM24" i="2"/>
  <c r="BL24" i="2"/>
  <c r="BK24" i="2"/>
  <c r="BJ24" i="2"/>
  <c r="BI24" i="2"/>
  <c r="BH24" i="2"/>
  <c r="BM23" i="2"/>
  <c r="BL23" i="2"/>
  <c r="BK23" i="2"/>
  <c r="BI23" i="2"/>
  <c r="BH23" i="2"/>
  <c r="BM22" i="2"/>
  <c r="BL22" i="2"/>
  <c r="BK22" i="2"/>
  <c r="BJ22" i="2"/>
  <c r="BI22" i="2"/>
  <c r="BH22" i="2"/>
  <c r="BM21" i="2"/>
  <c r="BL21" i="2"/>
  <c r="BK21" i="2"/>
  <c r="BJ21" i="2"/>
  <c r="BI21" i="2"/>
  <c r="BH21" i="2"/>
  <c r="BM20" i="2"/>
  <c r="BL20" i="2"/>
  <c r="BK20" i="2"/>
  <c r="BJ20" i="2"/>
  <c r="BI20" i="2"/>
  <c r="BH20" i="2"/>
  <c r="BM19" i="2"/>
  <c r="BL19" i="2"/>
  <c r="BK19" i="2"/>
  <c r="BJ19" i="2"/>
  <c r="BI19" i="2"/>
  <c r="BH19" i="2"/>
  <c r="BM18" i="2"/>
  <c r="BL18" i="2"/>
  <c r="BK18" i="2"/>
  <c r="BJ18" i="2"/>
  <c r="BI18" i="2"/>
  <c r="BH18" i="2"/>
  <c r="BM17" i="2"/>
  <c r="BL17" i="2"/>
  <c r="BK17" i="2"/>
  <c r="BJ17" i="2"/>
  <c r="BI17" i="2"/>
  <c r="BH17" i="2"/>
  <c r="BM16" i="2"/>
  <c r="BL16" i="2"/>
  <c r="BK16" i="2"/>
  <c r="BJ16" i="2"/>
  <c r="BI16" i="2"/>
  <c r="BH16" i="2"/>
  <c r="BM15" i="2"/>
  <c r="BL15" i="2"/>
  <c r="BK15" i="2"/>
  <c r="BJ15" i="2"/>
  <c r="BI15" i="2"/>
  <c r="BH15" i="2"/>
  <c r="BM14" i="2"/>
  <c r="BL14" i="2"/>
  <c r="BK14" i="2"/>
  <c r="BJ14" i="2"/>
  <c r="BI14" i="2"/>
  <c r="BH14" i="2"/>
  <c r="BM13" i="2"/>
  <c r="BL13" i="2"/>
  <c r="BK13" i="2"/>
  <c r="BJ13" i="2"/>
  <c r="BI13" i="2"/>
  <c r="BH13" i="2"/>
  <c r="BM12" i="2"/>
  <c r="BL12" i="2"/>
  <c r="BK12" i="2"/>
  <c r="BJ12" i="2"/>
  <c r="BI12" i="2"/>
  <c r="BH12" i="2"/>
  <c r="BM11" i="2"/>
  <c r="BL11" i="2"/>
  <c r="BK11" i="2"/>
  <c r="BJ11" i="2"/>
  <c r="BI11" i="2"/>
  <c r="BH11" i="2"/>
  <c r="BM10" i="2"/>
  <c r="BL10" i="2"/>
  <c r="BK10" i="2"/>
  <c r="BJ10" i="2"/>
  <c r="BI10" i="2"/>
  <c r="BH10" i="2"/>
  <c r="BM9" i="2"/>
  <c r="BL9" i="2"/>
  <c r="BK9" i="2"/>
  <c r="BJ9" i="2"/>
  <c r="BI9" i="2"/>
  <c r="BH9" i="2"/>
  <c r="BM8" i="2"/>
  <c r="BL8" i="2"/>
  <c r="BK8" i="2"/>
  <c r="BJ8" i="2"/>
  <c r="BI8" i="2"/>
  <c r="BH8" i="2"/>
  <c r="BJ7" i="2"/>
  <c r="BG5" i="2"/>
  <c r="BF5" i="2"/>
  <c r="BE5" i="2"/>
  <c r="BD5" i="2"/>
  <c r="BC5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H117" i="2" l="1"/>
  <c r="BL117" i="2"/>
  <c r="BK117" i="2"/>
  <c r="BM117" i="2"/>
  <c r="BL5" i="2"/>
  <c r="BK5" i="2"/>
  <c r="BM5" i="2"/>
  <c r="BH5" i="2"/>
</calcChain>
</file>

<file path=xl/sharedStrings.xml><?xml version="1.0" encoding="utf-8"?>
<sst xmlns="http://schemas.openxmlformats.org/spreadsheetml/2006/main" count="351" uniqueCount="123">
  <si>
    <t>Sydlangeland forår 2021</t>
  </si>
  <si>
    <t xml:space="preserve">Dato: </t>
  </si>
  <si>
    <t>Tid fra:</t>
  </si>
  <si>
    <t>Obs.timer fordelt på måned</t>
  </si>
  <si>
    <t>Tid til:</t>
  </si>
  <si>
    <t>Samlet obs.timer</t>
  </si>
  <si>
    <t>Marts</t>
  </si>
  <si>
    <t>April</t>
  </si>
  <si>
    <t>Maj</t>
  </si>
  <si>
    <t>Samlet obs. timer</t>
  </si>
  <si>
    <t>Obs.sted: DK:Dovns Klint området, GU:Gulstav området</t>
  </si>
  <si>
    <t>DK</t>
  </si>
  <si>
    <t>GK</t>
  </si>
  <si>
    <t>GU</t>
  </si>
  <si>
    <t>Artsnavn</t>
  </si>
  <si>
    <t>Retning</t>
  </si>
  <si>
    <t xml:space="preserve">Antal </t>
  </si>
  <si>
    <t>Total forår</t>
  </si>
  <si>
    <t xml:space="preserve">Rødstrubet Lom </t>
  </si>
  <si>
    <t>Ø</t>
  </si>
  <si>
    <t>V</t>
  </si>
  <si>
    <t xml:space="preserve">Rødstrubet Lom/Sortstrubet Lom </t>
  </si>
  <si>
    <t xml:space="preserve"> </t>
  </si>
  <si>
    <t xml:space="preserve">Sortstrubet Lom </t>
  </si>
  <si>
    <t xml:space="preserve">Toppet Lappedykker </t>
  </si>
  <si>
    <t xml:space="preserve">Gråstrubet Lappedykker </t>
  </si>
  <si>
    <t xml:space="preserve">Sule </t>
  </si>
  <si>
    <t xml:space="preserve">Skarv </t>
  </si>
  <si>
    <t xml:space="preserve">Fiskehejre </t>
  </si>
  <si>
    <t>Hvid Stork</t>
  </si>
  <si>
    <t xml:space="preserve">Knopsvane </t>
  </si>
  <si>
    <t xml:space="preserve">Pibesvane </t>
  </si>
  <si>
    <t xml:space="preserve">Blisgås </t>
  </si>
  <si>
    <t xml:space="preserve">Grågås </t>
  </si>
  <si>
    <t>Snegås</t>
  </si>
  <si>
    <t xml:space="preserve">Bramgås </t>
  </si>
  <si>
    <t xml:space="preserve">Knortegås, Mørkbuget (bernicla) </t>
  </si>
  <si>
    <t xml:space="preserve">Gravand </t>
  </si>
  <si>
    <t xml:space="preserve">Pibeand </t>
  </si>
  <si>
    <t xml:space="preserve">Knarand </t>
  </si>
  <si>
    <t xml:space="preserve">Krikand </t>
  </si>
  <si>
    <t xml:space="preserve">Gråand </t>
  </si>
  <si>
    <t xml:space="preserve">Spidsand </t>
  </si>
  <si>
    <t xml:space="preserve">Atlingand </t>
  </si>
  <si>
    <t xml:space="preserve">Skeand </t>
  </si>
  <si>
    <t xml:space="preserve">Taffeland </t>
  </si>
  <si>
    <t xml:space="preserve">Troldand </t>
  </si>
  <si>
    <t xml:space="preserve">Bjergand </t>
  </si>
  <si>
    <t xml:space="preserve">Ederfugl </t>
  </si>
  <si>
    <t xml:space="preserve">Havlit </t>
  </si>
  <si>
    <t xml:space="preserve">Sortand </t>
  </si>
  <si>
    <t xml:space="preserve">Fløjlsand </t>
  </si>
  <si>
    <t xml:space="preserve">Hvinand </t>
  </si>
  <si>
    <t xml:space="preserve">Toppet Skallesluger </t>
  </si>
  <si>
    <t xml:space="preserve">Stor Skallesluger </t>
  </si>
  <si>
    <t xml:space="preserve">Hvepsevåge </t>
  </si>
  <si>
    <t xml:space="preserve">Sort Glente </t>
  </si>
  <si>
    <t xml:space="preserve">Rød Glente </t>
  </si>
  <si>
    <t xml:space="preserve">Havørn </t>
  </si>
  <si>
    <t xml:space="preserve">Rørhøg </t>
  </si>
  <si>
    <t xml:space="preserve">Kærhøg sp. </t>
  </si>
  <si>
    <t xml:space="preserve">Spurvehøg </t>
  </si>
  <si>
    <t xml:space="preserve">Musvåge </t>
  </si>
  <si>
    <t xml:space="preserve">Fiskeørn </t>
  </si>
  <si>
    <t xml:space="preserve">Tårnfalk </t>
  </si>
  <si>
    <t xml:space="preserve">Dværgfalk </t>
  </si>
  <si>
    <t xml:space="preserve">Lærkefalk </t>
  </si>
  <si>
    <t xml:space="preserve">Vandrefalk </t>
  </si>
  <si>
    <t xml:space="preserve">Trane </t>
  </si>
  <si>
    <t xml:space="preserve">Strandskade </t>
  </si>
  <si>
    <t xml:space="preserve">Klyde </t>
  </si>
  <si>
    <t xml:space="preserve">Almindelig Ryle </t>
  </si>
  <si>
    <t xml:space="preserve">Småspove </t>
  </si>
  <si>
    <t xml:space="preserve">Storspove </t>
  </si>
  <si>
    <t xml:space="preserve">Rødben </t>
  </si>
  <si>
    <t xml:space="preserve">Hvidklire </t>
  </si>
  <si>
    <t xml:space="preserve">Svaleklire </t>
  </si>
  <si>
    <t xml:space="preserve">Almindelig Kjove </t>
  </si>
  <si>
    <t xml:space="preserve">Dværgmåge </t>
  </si>
  <si>
    <t xml:space="preserve">Hættemåge </t>
  </si>
  <si>
    <t xml:space="preserve">Stormmåge </t>
  </si>
  <si>
    <t xml:space="preserve">Splitterne </t>
  </si>
  <si>
    <t xml:space="preserve">Fjordterne </t>
  </si>
  <si>
    <t xml:space="preserve">Fjordterne/Havterne </t>
  </si>
  <si>
    <t xml:space="preserve">Havterne </t>
  </si>
  <si>
    <t xml:space="preserve">Dværgterne </t>
  </si>
  <si>
    <t xml:space="preserve">Lomvie </t>
  </si>
  <si>
    <t xml:space="preserve">Alk </t>
  </si>
  <si>
    <t xml:space="preserve">Lomvie/Alk </t>
  </si>
  <si>
    <t xml:space="preserve">Tejst </t>
  </si>
  <si>
    <t xml:space="preserve">Huldue </t>
  </si>
  <si>
    <t xml:space="preserve">Ringdue </t>
  </si>
  <si>
    <t xml:space="preserve">Mosehornugle </t>
  </si>
  <si>
    <t xml:space="preserve">Mursejler </t>
  </si>
  <si>
    <t>Biæder</t>
  </si>
  <si>
    <t xml:space="preserve">Hedelærke </t>
  </si>
  <si>
    <t xml:space="preserve">Sanglærke </t>
  </si>
  <si>
    <t xml:space="preserve">Digesvale </t>
  </si>
  <si>
    <t xml:space="preserve">Landsvale </t>
  </si>
  <si>
    <t xml:space="preserve">Bysvale </t>
  </si>
  <si>
    <t xml:space="preserve">Skovpiber </t>
  </si>
  <si>
    <t xml:space="preserve">Engpiber </t>
  </si>
  <si>
    <t xml:space="preserve">Gul Vipstjert </t>
  </si>
  <si>
    <t xml:space="preserve">Hvid Vipstjert </t>
  </si>
  <si>
    <t xml:space="preserve">Jernspurv </t>
  </si>
  <si>
    <t xml:space="preserve">Blåmejse </t>
  </si>
  <si>
    <t>Musvit</t>
  </si>
  <si>
    <t xml:space="preserve">Allike </t>
  </si>
  <si>
    <t xml:space="preserve">Råge </t>
  </si>
  <si>
    <t xml:space="preserve">Sortkrage </t>
  </si>
  <si>
    <t xml:space="preserve">Gråkrage </t>
  </si>
  <si>
    <t xml:space="preserve">Stær </t>
  </si>
  <si>
    <t xml:space="preserve">Bogfinke </t>
  </si>
  <si>
    <t xml:space="preserve">Kvækerfinke </t>
  </si>
  <si>
    <t xml:space="preserve">Grønirisk </t>
  </si>
  <si>
    <t xml:space="preserve">Stillits </t>
  </si>
  <si>
    <t xml:space="preserve">Grønsisken </t>
  </si>
  <si>
    <t xml:space="preserve">Tornirisk </t>
  </si>
  <si>
    <t xml:space="preserve">Stor Gråsisken/Lille Gråsisken </t>
  </si>
  <si>
    <t xml:space="preserve">Dompap </t>
  </si>
  <si>
    <t xml:space="preserve">Rørspurv </t>
  </si>
  <si>
    <t>Total dato:</t>
  </si>
  <si>
    <t>Total måned: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</si>
</sst>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"/>
    <numFmt numFmtId="165" formatCode="dd/mm/yy;@"/>
    <numFmt numFmtId="166" formatCode="hh:mm;@"/>
    <numFmt numFmtId="167" formatCode="[h]:mm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20" fontId="0" fillId="3" borderId="0" xfId="0" applyNumberFormat="1" applyFill="1" applyAlignment="1">
      <alignment horizontal="center"/>
    </xf>
    <xf numFmtId="166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67" fontId="0" fillId="3" borderId="0" xfId="0" applyNumberForma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49" fontId="0" fillId="0" borderId="0" xfId="0" applyNumberFormat="1"/>
    <xf numFmtId="164" fontId="0" fillId="0" borderId="0" xfId="0" applyNumberFormat="1"/>
    <xf numFmtId="0" fontId="1" fillId="0" borderId="0" xfId="0" applyFont="1"/>
    <xf numFmtId="165" fontId="0" fillId="2" borderId="0" xfId="0" applyNumberFormat="1" applyFill="1"/>
    <xf numFmtId="20" fontId="0" fillId="3" borderId="0" xfId="0" applyNumberFormat="1" applyFill="1"/>
    <xf numFmtId="0" fontId="0" fillId="5" borderId="0" xfId="0" applyFill="1"/>
    <xf numFmtId="49" fontId="0" fillId="2" borderId="0" xfId="0" applyNumberFormat="1" applyFill="1"/>
    <xf numFmtId="0" fontId="0" fillId="5" borderId="0" xfId="0" applyFill="1" applyAlignment="1">
      <alignment horizontal="right"/>
    </xf>
    <xf numFmtId="165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67"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fill>
        <patternFill patternType="solid">
          <fgColor indexed="64"/>
          <bgColor theme="0" tint="-0.499984740745262"/>
        </patternFill>
      </fill>
    </dxf>
    <dxf>
      <numFmt numFmtId="30" formatCode="@"/>
    </dxf>
    <dxf>
      <numFmt numFmtId="30" formatCode="@"/>
    </dxf>
    <dxf>
      <fill>
        <patternFill patternType="solid">
          <fgColor indexed="64"/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2658FA2-2408-453F-BC9E-34102A9DD862}" name="Tabel4" displayName="Tabel4" ref="A8:BM117" headerRowCount="0" totalsRowCount="1">
  <tableColumns count="65">
    <tableColumn id="1" xr3:uid="{285B3605-AB92-495D-A590-DCE27AD7C1A9}" name="Kolonne1" totalsRowLabel="Total dato:" totalsRowDxfId="66"/>
    <tableColumn id="2" xr3:uid="{D27A2EA3-EBEF-43B7-A38F-2A1D9CCFE985}" name="Kolonne2" headerRowDxfId="65" dataDxfId="64" totalsRowDxfId="63"/>
    <tableColumn id="3" xr3:uid="{C2BC9696-7653-454C-9B3E-E539904DA990}" name="Kolonne3" totalsRowFunction="custom" totalsRowDxfId="62">
      <totalsRowFormula>SUM(C7:C115)</totalsRowFormula>
    </tableColumn>
    <tableColumn id="4" xr3:uid="{A8EF242A-328F-4F2C-A8B0-3414AA1E7721}" name="Kolonne4" totalsRowFunction="custom" totalsRowDxfId="61">
      <totalsRowFormula>SUM(D7:D115)</totalsRowFormula>
    </tableColumn>
    <tableColumn id="5" xr3:uid="{41DCCEDC-0F3E-4A0F-9127-D5A774548E96}" name="Kolonne5" totalsRowFunction="custom" totalsRowDxfId="60">
      <totalsRowFormula>SUM(E7:E115)</totalsRowFormula>
    </tableColumn>
    <tableColumn id="6" xr3:uid="{B4D40824-D8B9-42EE-BE31-F3AAEDF648B1}" name="Kolonne6" totalsRowFunction="custom" totalsRowDxfId="59">
      <totalsRowFormula>SUM(F7:F115)</totalsRowFormula>
    </tableColumn>
    <tableColumn id="7" xr3:uid="{8A1CE69D-1C31-4E2F-B29B-9AE113A56922}" name="Kolonne7" totalsRowFunction="custom" totalsRowDxfId="58">
      <totalsRowFormula>SUM(G7:G115)</totalsRowFormula>
    </tableColumn>
    <tableColumn id="8" xr3:uid="{0ABF323C-D448-4E69-B654-A640B2872F03}" name="Kolonne8" totalsRowFunction="custom" totalsRowDxfId="57">
      <totalsRowFormula>SUM(H7:H115)</totalsRowFormula>
    </tableColumn>
    <tableColumn id="9" xr3:uid="{180C3FF3-23AE-424B-8F3E-AA97946E43A3}" name="Kolonne9" totalsRowFunction="custom" totalsRowDxfId="56">
      <totalsRowFormula>SUM(I7:I115)</totalsRowFormula>
    </tableColumn>
    <tableColumn id="10" xr3:uid="{B0D01532-10CA-4EAF-9A12-05A2C6400C30}" name="Kolonne10" totalsRowFunction="custom" totalsRowDxfId="55">
      <totalsRowFormula>SUM(J7:J115)</totalsRowFormula>
    </tableColumn>
    <tableColumn id="11" xr3:uid="{A201E7D8-100D-4FB9-9700-BC9655457512}" name="Kolonne11" totalsRowFunction="custom" totalsRowDxfId="54">
      <totalsRowFormula>SUM(K7:K115)</totalsRowFormula>
    </tableColumn>
    <tableColumn id="12" xr3:uid="{0753F624-8C8E-493A-AF50-370A573F6B2F}" name="Kolonne12" totalsRowFunction="custom" totalsRowDxfId="53">
      <totalsRowFormula>SUM(L7:L115)</totalsRowFormula>
    </tableColumn>
    <tableColumn id="13" xr3:uid="{D851EC55-BC2B-47FE-B176-FA93FD7E6F59}" name="Kolonne13" totalsRowFunction="custom" totalsRowDxfId="52">
      <totalsRowFormula>SUM(M7:M115)</totalsRowFormula>
    </tableColumn>
    <tableColumn id="14" xr3:uid="{C1B97A14-7140-41A6-A84B-E0B31330B50E}" name="Kolonne14" totalsRowFunction="custom" totalsRowDxfId="51">
      <totalsRowFormula>SUM(N7:N115)</totalsRowFormula>
    </tableColumn>
    <tableColumn id="15" xr3:uid="{7D9FA6A3-CF30-4A7B-A533-4150C2EF6B41}" name="Kolonne15" totalsRowFunction="custom" totalsRowDxfId="50">
      <totalsRowFormula>SUM(O7:O115)</totalsRowFormula>
    </tableColumn>
    <tableColumn id="16" xr3:uid="{568A3663-88BD-46A5-9856-69B5514D7490}" name="Kolonne16" totalsRowFunction="custom" totalsRowDxfId="49">
      <totalsRowFormula>SUM(P7:P115)</totalsRowFormula>
    </tableColumn>
    <tableColumn id="17" xr3:uid="{BE3DD564-8B3D-4C84-B25E-8F5DC8EA63DE}" name="Kolonne17" totalsRowFunction="custom" totalsRowDxfId="48">
      <totalsRowFormula>SUM(Q7:Q115)</totalsRowFormula>
    </tableColumn>
    <tableColumn id="18" xr3:uid="{BD04CC52-F9E9-4EFF-8754-501B45204CDE}" name="Kolonne18" totalsRowFunction="custom" totalsRowDxfId="47">
      <totalsRowFormula>SUM(R7:R115)</totalsRowFormula>
    </tableColumn>
    <tableColumn id="19" xr3:uid="{ACEAE931-CF1D-4BA5-A4E7-E9CC8249200D}" name="Kolonne19" totalsRowFunction="custom" totalsRowDxfId="46">
      <totalsRowFormula>SUM(S7:S115)</totalsRowFormula>
    </tableColumn>
    <tableColumn id="20" xr3:uid="{E9A2D4BC-F922-4E97-B9D3-D826A75A2A82}" name="Kolonne20" totalsRowFunction="custom" totalsRowDxfId="45">
      <totalsRowFormula>SUM(T7:T115)</totalsRowFormula>
    </tableColumn>
    <tableColumn id="21" xr3:uid="{3EBF323E-85D0-428D-B0D0-FB87D2D4FF48}" name="Kolonne21" totalsRowFunction="custom" totalsRowDxfId="44">
      <totalsRowFormula>SUM(U7:U115)</totalsRowFormula>
    </tableColumn>
    <tableColumn id="22" xr3:uid="{CD7AF54F-E033-48B1-B4AE-270530E9E070}" name="Kolonne22" totalsRowFunction="custom" totalsRowDxfId="43">
      <totalsRowFormula>SUM(V7:V115)</totalsRowFormula>
    </tableColumn>
    <tableColumn id="23" xr3:uid="{D193F08E-7F2A-4ADD-9CA9-987F1223C4BA}" name="Kolonne23" totalsRowFunction="custom" totalsRowDxfId="42">
      <totalsRowFormula>SUM(W7:W115)</totalsRowFormula>
    </tableColumn>
    <tableColumn id="24" xr3:uid="{1B9C688D-04ED-4FB5-937D-845171C8B3AC}" name="Kolonne24" totalsRowFunction="custom" totalsRowDxfId="41">
      <totalsRowFormula>SUM(X7:X115)</totalsRowFormula>
    </tableColumn>
    <tableColumn id="25" xr3:uid="{7D262E2B-F31A-46D4-A043-8DB4611C4AB9}" name="Kolonne25" totalsRowFunction="custom" totalsRowDxfId="40">
      <totalsRowFormula>SUM(Y7:Y115)</totalsRowFormula>
    </tableColumn>
    <tableColumn id="26" xr3:uid="{BFEB0B4C-808B-44E3-935F-E2D74259AC0F}" name="Kolonne26" totalsRowFunction="custom" totalsRowDxfId="39">
      <totalsRowFormula>SUM(Z7:Z115)</totalsRowFormula>
    </tableColumn>
    <tableColumn id="27" xr3:uid="{C3927B6B-8501-4985-9441-E8724BC3F15D}" name="Kolonne27" totalsRowFunction="custom" totalsRowDxfId="38">
      <totalsRowFormula>SUM(AA7:AA115)</totalsRowFormula>
    </tableColumn>
    <tableColumn id="28" xr3:uid="{A09B8AF8-EDB1-4744-8F6E-328625C5465D}" name="Kolonne28" totalsRowFunction="custom" totalsRowDxfId="37">
      <totalsRowFormula>SUM(AB7:AB115)</totalsRowFormula>
    </tableColumn>
    <tableColumn id="29" xr3:uid="{75DAD94B-9DAE-4F75-A792-43838C807AB4}" name="Kolonne29" totalsRowFunction="custom" totalsRowDxfId="36">
      <totalsRowFormula>SUM(AC7:AC115)</totalsRowFormula>
    </tableColumn>
    <tableColumn id="30" xr3:uid="{900E177C-4636-4A9F-AAA4-33BAD1EA3CAF}" name="Kolonne30" totalsRowFunction="custom" totalsRowDxfId="35">
      <totalsRowFormula>SUM(AD7:AD115)</totalsRowFormula>
    </tableColumn>
    <tableColumn id="31" xr3:uid="{6B16BB65-E680-42DC-A0AB-9B69D86265F4}" name="Kolonne31" totalsRowFunction="custom" totalsRowDxfId="34">
      <totalsRowFormula>SUM(AE7:AE115)</totalsRowFormula>
    </tableColumn>
    <tableColumn id="32" xr3:uid="{C2C0405D-0B76-4CC4-92B1-96D8DE51D4EE}" name="Kolonne32" totalsRowFunction="custom" totalsRowDxfId="33">
      <totalsRowFormula>SUM(AF7:AF115)</totalsRowFormula>
    </tableColumn>
    <tableColumn id="33" xr3:uid="{5645B726-7C3C-4C5C-A41F-39A4999EC087}" name="Kolonne33" totalsRowFunction="custom" totalsRowDxfId="32">
      <totalsRowFormula>SUM(AG7:AG115)</totalsRowFormula>
    </tableColumn>
    <tableColumn id="34" xr3:uid="{46721DA6-B10E-470E-B946-845CDBDBD3F0}" name="Kolonne34" totalsRowFunction="custom" totalsRowDxfId="31">
      <totalsRowFormula>SUM(AH7:AH115)</totalsRowFormula>
    </tableColumn>
    <tableColumn id="35" xr3:uid="{B27280F1-BDD5-41B5-AA2C-338CD60D1781}" name="Kolonne35" totalsRowFunction="custom" totalsRowDxfId="30">
      <totalsRowFormula>SUM(AI7:AI115)</totalsRowFormula>
    </tableColumn>
    <tableColumn id="36" xr3:uid="{AB42265C-963F-4A8C-9D65-4CA90BBCC4FF}" name="Kolonne36" totalsRowFunction="custom" totalsRowDxfId="29">
      <totalsRowFormula>SUM(AJ7:AJ115)</totalsRowFormula>
    </tableColumn>
    <tableColumn id="37" xr3:uid="{313C1382-29B0-4C3B-B89C-8BAE66238C2F}" name="Kolonne37" totalsRowFunction="custom" totalsRowDxfId="28">
      <totalsRowFormula>SUM(AK7:AK115)</totalsRowFormula>
    </tableColumn>
    <tableColumn id="38" xr3:uid="{666F7054-3AB3-47CB-9775-A389696C5E49}" name="Kolonne38" totalsRowFunction="custom" totalsRowDxfId="27">
      <totalsRowFormula>SUM(AL7:AL115)</totalsRowFormula>
    </tableColumn>
    <tableColumn id="39" xr3:uid="{7FD4239E-0176-496F-924B-3507C28D2AFC}" name="Kolonne39" totalsRowFunction="custom" totalsRowDxfId="26">
      <totalsRowFormula>SUM(AM7:AM115)</totalsRowFormula>
    </tableColumn>
    <tableColumn id="40" xr3:uid="{416C1CDB-3EAD-47C4-B241-CE354638BAD0}" name="Kolonne40" totalsRowFunction="custom" totalsRowDxfId="25">
      <totalsRowFormula>SUM(AN7:AN115)</totalsRowFormula>
    </tableColumn>
    <tableColumn id="41" xr3:uid="{B4F365B4-1362-4D7A-B45A-0CFB8AA2A3BE}" name="Kolonne41" totalsRowFunction="custom" totalsRowDxfId="24">
      <totalsRowFormula>SUM(AO7:AO115)</totalsRowFormula>
    </tableColumn>
    <tableColumn id="42" xr3:uid="{0F4CDD15-5700-4ABC-8232-8D5CB8455CA9}" name="Kolonne42" totalsRowFunction="custom" totalsRowDxfId="23">
      <totalsRowFormula>SUM(AP7:AP115)</totalsRowFormula>
    </tableColumn>
    <tableColumn id="43" xr3:uid="{76F2AF47-D9DF-4510-A015-B8F14838F909}" name="Kolonne43" totalsRowFunction="custom" totalsRowDxfId="22">
      <totalsRowFormula>SUM(AQ7:AQ115)</totalsRowFormula>
    </tableColumn>
    <tableColumn id="44" xr3:uid="{C004252F-2EA0-4980-AC20-5A4358399858}" name="Kolonne44" totalsRowFunction="custom" totalsRowDxfId="21">
      <totalsRowFormula>SUM(AR7:AR115)</totalsRowFormula>
    </tableColumn>
    <tableColumn id="45" xr3:uid="{ED5CDEC3-840E-46B8-9297-04548BE5C00E}" name="Kolonne45" totalsRowFunction="custom" totalsRowDxfId="20">
      <totalsRowFormula>SUM(AS7:AS115)</totalsRowFormula>
    </tableColumn>
    <tableColumn id="46" xr3:uid="{6F1AF22B-2D8A-42D9-9358-5570CFFDA7AF}" name="Kolonne46" totalsRowFunction="custom" totalsRowDxfId="19">
      <totalsRowFormula>SUM(AT7:AT115)</totalsRowFormula>
    </tableColumn>
    <tableColumn id="47" xr3:uid="{DC66A3AA-A6EE-4A41-8471-1F6D790E7BE7}" name="Kolonne47" totalsRowFunction="custom" totalsRowDxfId="18">
      <totalsRowFormula>SUM(AU7:AU115)</totalsRowFormula>
    </tableColumn>
    <tableColumn id="48" xr3:uid="{55D27A76-BCC8-4390-88DE-7E572CEF22A3}" name="Kolonne48" totalsRowFunction="custom" totalsRowDxfId="17">
      <totalsRowFormula>SUM(AV7:AV115)</totalsRowFormula>
    </tableColumn>
    <tableColumn id="49" xr3:uid="{7516BBAF-FB91-4181-8003-76024929395F}" name="Kolonne49" totalsRowFunction="custom" totalsRowDxfId="16">
      <totalsRowFormula>SUM(AW7:AW115)</totalsRowFormula>
    </tableColumn>
    <tableColumn id="50" xr3:uid="{6E7D2228-0F8E-4115-963A-C140BAE272BE}" name="Kolonne50" totalsRowFunction="custom" totalsRowDxfId="15">
      <totalsRowFormula>SUM(AX7:AX115)</totalsRowFormula>
    </tableColumn>
    <tableColumn id="51" xr3:uid="{05024843-938D-44C2-A668-D26FF6B081C6}" name="Kolonne51" totalsRowFunction="custom" totalsRowDxfId="14">
      <totalsRowFormula>SUM(AY7:AY115)</totalsRowFormula>
    </tableColumn>
    <tableColumn id="52" xr3:uid="{DA542667-07CB-4986-89E2-37DDECBB224E}" name="Kolonne52" totalsRowFunction="custom" totalsRowDxfId="13">
      <totalsRowFormula>SUM(AZ7:AZ115)</totalsRowFormula>
    </tableColumn>
    <tableColumn id="53" xr3:uid="{32F9D2B1-EC92-431B-A8B3-BB9329938FFF}" name="Kolonne53" totalsRowFunction="custom" totalsRowDxfId="12">
      <totalsRowFormula>SUM(BA7:BA115)</totalsRowFormula>
    </tableColumn>
    <tableColumn id="54" xr3:uid="{4A77EDDC-8B96-40E7-B210-BDDA845A28A9}" name="Kolonne54" totalsRowFunction="custom" totalsRowDxfId="11">
      <totalsRowFormula>SUM(BB7:BB115)</totalsRowFormula>
    </tableColumn>
    <tableColumn id="55" xr3:uid="{6C368E86-9ED7-4B67-A458-C4D2C698B3F7}" name="Kolonne55" totalsRowFunction="custom" totalsRowDxfId="10">
      <totalsRowFormula>SUM(BC7:BC115)</totalsRowFormula>
    </tableColumn>
    <tableColumn id="56" xr3:uid="{11AE13EC-CF2D-4E91-A1CC-A4ACC422C8CA}" name="Kolonne56" totalsRowFunction="custom" totalsRowDxfId="9">
      <totalsRowFormula>SUM(BD7:BD115)</totalsRowFormula>
    </tableColumn>
    <tableColumn id="57" xr3:uid="{9AE8E36A-D8BD-42DC-A301-E7DAF190FBA1}" name="Kolonne57" totalsRowFunction="custom" totalsRowDxfId="8">
      <totalsRowFormula>SUM(BE7:BE115)</totalsRowFormula>
    </tableColumn>
    <tableColumn id="58" xr3:uid="{4689E443-1BCC-41F6-96D4-FE8E354D198E}" name="Kolonne58" totalsRowFunction="custom" totalsRowDxfId="7">
      <totalsRowFormula>SUM(BF7:BF115)</totalsRowFormula>
    </tableColumn>
    <tableColumn id="59" xr3:uid="{78D11B1D-A3EC-4DA8-92BF-A6148B6C84EF}" name="Kolonne59" totalsRowFunction="custom" totalsRowDxfId="6">
      <totalsRowFormula>SUM(BG7:BG115)</totalsRowFormula>
    </tableColumn>
    <tableColumn id="60" xr3:uid="{290BC58A-241A-4648-9299-AAA5805C20B7}" name="Kolonne60" totalsRowFunction="custom" totalsRowDxfId="5">
      <calculatedColumnFormula>SUM(C10:BG10)</calculatedColumnFormula>
      <totalsRowFormula>SUM(BH7:BH115)</totalsRowFormula>
    </tableColumn>
    <tableColumn id="61" xr3:uid="{68E36D03-9559-4DC8-85A9-49602DCC6380}" name="Kolonne61" totalsRowLabel="Total måned:" totalsRowDxfId="4">
      <calculatedColumnFormula>A10</calculatedColumnFormula>
    </tableColumn>
    <tableColumn id="62" xr3:uid="{4DF7A831-F5DC-45B4-886D-BCBD4326A1F1}" name="Kolonne62" totalsRowDxfId="3">
      <calculatedColumnFormula>B10</calculatedColumnFormula>
    </tableColumn>
    <tableColumn id="63" xr3:uid="{BA0194E3-EB69-4265-94A9-DBC8DD8AB204}" name="Kolonne63" totalsRowFunction="custom" totalsRowDxfId="2">
      <calculatedColumnFormula>SUM(C10:M10)</calculatedColumnFormula>
      <totalsRowFormula>SUM(BK7:BK115)</totalsRowFormula>
    </tableColumn>
    <tableColumn id="64" xr3:uid="{2C321683-55D0-4A22-A05A-608DB41E29C0}" name="Kolonne64" totalsRowFunction="custom" totalsRowDxfId="1">
      <calculatedColumnFormula>SUM(N10:AL10)</calculatedColumnFormula>
      <totalsRowFormula>SUM(BL7:BL115)</totalsRowFormula>
    </tableColumn>
    <tableColumn id="65" xr3:uid="{0E842523-0B7E-43EB-8B11-0521FE08EBEC}" name="Kolonne65" totalsRowFunction="custom" totalsRowDxfId="0">
      <calculatedColumnFormula>SUM(AM10:BG10)</calculatedColumnFormula>
      <totalsRowFormula>SUM(BM7:BM115)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2585-EED5-4A03-8C77-928E283A7512}">
  <sheetPr codeName="Ark1"/>
  <dimension ref="A1:BM118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43.140625" customWidth="1"/>
    <col min="2" max="59" width="11.5703125" customWidth="1"/>
    <col min="60" max="60" width="18.28515625" customWidth="1"/>
    <col min="61" max="61" width="43" customWidth="1"/>
    <col min="62" max="62" width="9.28515625" customWidth="1"/>
    <col min="63" max="65" width="11.5703125" customWidth="1"/>
  </cols>
  <sheetData>
    <row r="1" spans="1:65" ht="18" x14ac:dyDescent="0.25">
      <c r="A1" s="10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P1" s="9"/>
      <c r="R1" s="9"/>
      <c r="S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</row>
    <row r="2" spans="1:65" x14ac:dyDescent="0.25">
      <c r="A2" s="1" t="s">
        <v>1</v>
      </c>
      <c r="B2" s="1"/>
      <c r="C2" s="16">
        <v>44268</v>
      </c>
      <c r="D2" s="16">
        <v>44271</v>
      </c>
      <c r="E2" s="16">
        <v>44272</v>
      </c>
      <c r="F2" s="16">
        <v>44276</v>
      </c>
      <c r="G2" s="16">
        <v>44279</v>
      </c>
      <c r="H2" s="16">
        <v>44280</v>
      </c>
      <c r="I2" s="16">
        <v>44281</v>
      </c>
      <c r="J2" s="16">
        <v>44283</v>
      </c>
      <c r="K2" s="16">
        <v>44284</v>
      </c>
      <c r="L2" s="16">
        <v>44285</v>
      </c>
      <c r="M2" s="16">
        <v>44286</v>
      </c>
      <c r="N2" s="16">
        <v>44287</v>
      </c>
      <c r="O2" s="16">
        <v>44288</v>
      </c>
      <c r="P2" s="16">
        <v>44289</v>
      </c>
      <c r="Q2" s="16">
        <v>44293</v>
      </c>
      <c r="R2" s="16">
        <v>44296</v>
      </c>
      <c r="S2" s="16">
        <v>44298</v>
      </c>
      <c r="T2" s="16">
        <v>44300</v>
      </c>
      <c r="U2" s="16">
        <v>44301</v>
      </c>
      <c r="V2" s="16">
        <v>44302</v>
      </c>
      <c r="W2" s="16">
        <v>44303</v>
      </c>
      <c r="X2" s="16">
        <v>44304</v>
      </c>
      <c r="Y2" s="16">
        <v>44305</v>
      </c>
      <c r="Z2" s="16">
        <v>44305</v>
      </c>
      <c r="AA2" s="16">
        <v>44306</v>
      </c>
      <c r="AB2" s="16">
        <v>44307</v>
      </c>
      <c r="AC2" s="16">
        <v>44308</v>
      </c>
      <c r="AD2" s="16">
        <v>44309</v>
      </c>
      <c r="AE2" s="16">
        <v>44310</v>
      </c>
      <c r="AF2" s="16">
        <v>44310</v>
      </c>
      <c r="AG2" s="16">
        <v>44311</v>
      </c>
      <c r="AH2" s="16">
        <v>44312</v>
      </c>
      <c r="AI2" s="16">
        <v>44313</v>
      </c>
      <c r="AJ2" s="16">
        <v>44314</v>
      </c>
      <c r="AK2" s="16">
        <v>44315</v>
      </c>
      <c r="AL2" s="16">
        <v>44316</v>
      </c>
      <c r="AM2" s="16">
        <v>44317</v>
      </c>
      <c r="AN2" s="16">
        <v>44318</v>
      </c>
      <c r="AO2" s="16">
        <v>44319</v>
      </c>
      <c r="AP2" s="16">
        <v>44319</v>
      </c>
      <c r="AQ2" s="16">
        <v>44320</v>
      </c>
      <c r="AR2" s="16">
        <v>44324</v>
      </c>
      <c r="AS2" s="16">
        <v>44325</v>
      </c>
      <c r="AT2" s="16">
        <v>44326</v>
      </c>
      <c r="AU2" s="16">
        <v>44327</v>
      </c>
      <c r="AV2" s="16">
        <v>44328</v>
      </c>
      <c r="AW2" s="16">
        <v>44329</v>
      </c>
      <c r="AX2" s="16">
        <v>44330</v>
      </c>
      <c r="AY2" s="16">
        <v>44331</v>
      </c>
      <c r="AZ2" s="16">
        <v>44332</v>
      </c>
      <c r="BA2" s="16">
        <v>44333</v>
      </c>
      <c r="BB2" s="16">
        <v>44334</v>
      </c>
      <c r="BC2" s="16">
        <v>44335</v>
      </c>
      <c r="BD2" s="16">
        <v>44336</v>
      </c>
      <c r="BE2" s="16">
        <v>44340</v>
      </c>
      <c r="BF2" s="16">
        <v>44341</v>
      </c>
      <c r="BG2" s="16">
        <v>44343</v>
      </c>
      <c r="BH2" s="1"/>
      <c r="BI2" s="1"/>
      <c r="BJ2" s="1"/>
      <c r="BK2" s="1"/>
      <c r="BL2" s="1"/>
      <c r="BM2" s="1"/>
    </row>
    <row r="3" spans="1:65" x14ac:dyDescent="0.25">
      <c r="A3" s="12" t="s">
        <v>2</v>
      </c>
      <c r="B3" s="12"/>
      <c r="C3" s="3">
        <v>0.26041666666666669</v>
      </c>
      <c r="D3" s="3">
        <v>0.25694444444444448</v>
      </c>
      <c r="E3" s="3">
        <v>0.25347222222222221</v>
      </c>
      <c r="F3" s="3">
        <v>0.24652777777777779</v>
      </c>
      <c r="G3" s="3">
        <v>0.24305555555555555</v>
      </c>
      <c r="H3" s="3">
        <v>0.23958333333333334</v>
      </c>
      <c r="I3" s="3">
        <v>0.23611111111111113</v>
      </c>
      <c r="J3" s="3">
        <v>0.28125</v>
      </c>
      <c r="K3" s="3">
        <v>0.28125</v>
      </c>
      <c r="L3" s="3">
        <v>0.27430555555555552</v>
      </c>
      <c r="M3" s="3">
        <v>0.24652777777777779</v>
      </c>
      <c r="N3" s="3">
        <v>0.26041666666666669</v>
      </c>
      <c r="O3" s="3">
        <v>0.26041666666666669</v>
      </c>
      <c r="P3" s="3">
        <v>0.26041666666666669</v>
      </c>
      <c r="Q3" s="3">
        <v>0.25694444444444448</v>
      </c>
      <c r="R3" s="3">
        <v>0.25347222222222221</v>
      </c>
      <c r="S3" s="3">
        <v>0.25</v>
      </c>
      <c r="T3" s="3">
        <v>0.25</v>
      </c>
      <c r="U3" s="3">
        <v>0.24305555555555555</v>
      </c>
      <c r="V3" s="3">
        <v>0.23958333333333334</v>
      </c>
      <c r="W3" s="3">
        <v>0.25</v>
      </c>
      <c r="X3" s="3">
        <v>0.24305555555555555</v>
      </c>
      <c r="Y3" s="3">
        <v>0.24305555555555555</v>
      </c>
      <c r="Z3" s="3"/>
      <c r="AA3" s="3">
        <v>0.23958333333333334</v>
      </c>
      <c r="AB3" s="3">
        <v>0.23958333333333334</v>
      </c>
      <c r="AC3" s="3">
        <v>0.23611111111111113</v>
      </c>
      <c r="AD3" s="3">
        <v>0.23958333333333334</v>
      </c>
      <c r="AE3" s="3">
        <v>0.23263888888888887</v>
      </c>
      <c r="AF3" s="3"/>
      <c r="AG3" s="3">
        <v>0.23611111111111113</v>
      </c>
      <c r="AH3" s="3">
        <v>0.22916666666666666</v>
      </c>
      <c r="AI3" s="3">
        <v>0.22916666666666666</v>
      </c>
      <c r="AJ3" s="3">
        <v>0.22916666666666666</v>
      </c>
      <c r="AK3" s="3">
        <v>0.22916666666666666</v>
      </c>
      <c r="AL3" s="3">
        <v>0.22222222222222221</v>
      </c>
      <c r="AM3" s="3">
        <v>0.21875</v>
      </c>
      <c r="AN3" s="3">
        <v>0.21527777777777779</v>
      </c>
      <c r="AO3" s="3">
        <v>0.22222222222222221</v>
      </c>
      <c r="AP3" s="3">
        <v>0.70486111111111116</v>
      </c>
      <c r="AQ3" s="3">
        <v>0.21875</v>
      </c>
      <c r="AR3" s="3">
        <v>0.20833333333333334</v>
      </c>
      <c r="AS3" s="3">
        <v>0.21180555555555555</v>
      </c>
      <c r="AT3" s="3">
        <v>0.21180555555555555</v>
      </c>
      <c r="AU3" s="3">
        <v>0.23263888888888887</v>
      </c>
      <c r="AV3" s="3">
        <v>0.20833333333333334</v>
      </c>
      <c r="AW3" s="3">
        <v>0.20138888888888887</v>
      </c>
      <c r="AX3" s="3">
        <v>0.19791666666666666</v>
      </c>
      <c r="AY3" s="3">
        <v>0.19444444444444445</v>
      </c>
      <c r="AZ3" s="3">
        <v>0.20486111111111113</v>
      </c>
      <c r="BA3" s="3">
        <v>0.19791666666666666</v>
      </c>
      <c r="BB3" s="3">
        <v>0.19791666666666666</v>
      </c>
      <c r="BC3" s="3">
        <v>0.19444444444444445</v>
      </c>
      <c r="BD3" s="3">
        <v>0.20138888888888887</v>
      </c>
      <c r="BE3" s="3">
        <v>0.19791666666666666</v>
      </c>
      <c r="BF3" s="3">
        <v>0.31597222222222221</v>
      </c>
      <c r="BG3" s="3">
        <v>0.19791666666666666</v>
      </c>
      <c r="BH3" s="2"/>
      <c r="BI3" s="2"/>
      <c r="BJ3" s="4"/>
      <c r="BK3" s="17" t="s">
        <v>3</v>
      </c>
      <c r="BL3" s="18"/>
      <c r="BM3" s="18"/>
    </row>
    <row r="4" spans="1:65" x14ac:dyDescent="0.25">
      <c r="A4" s="12" t="s">
        <v>4</v>
      </c>
      <c r="B4" s="12"/>
      <c r="C4" s="2">
        <v>0.36458333333333331</v>
      </c>
      <c r="D4" s="2">
        <v>0.29166666666666669</v>
      </c>
      <c r="E4" s="2">
        <v>0.375</v>
      </c>
      <c r="F4" s="2">
        <v>0.35416666666666669</v>
      </c>
      <c r="G4" s="2">
        <v>0.4236111111111111</v>
      </c>
      <c r="H4" s="2">
        <v>0.375</v>
      </c>
      <c r="I4" s="2">
        <v>0.375</v>
      </c>
      <c r="J4" s="2">
        <v>0.40277777777777773</v>
      </c>
      <c r="K4" s="2">
        <v>0.34027777777777773</v>
      </c>
      <c r="L4" s="2">
        <v>0.39930555555555558</v>
      </c>
      <c r="M4" s="2">
        <v>0.44097222222222227</v>
      </c>
      <c r="N4" s="2">
        <v>0.375</v>
      </c>
      <c r="O4" s="2">
        <v>0.38541666666666669</v>
      </c>
      <c r="P4" s="2">
        <v>0.3888888888888889</v>
      </c>
      <c r="Q4" s="2">
        <v>0.32291666666666669</v>
      </c>
      <c r="R4" s="2">
        <v>0.44097222222222227</v>
      </c>
      <c r="S4" s="2">
        <v>0.36805555555555558</v>
      </c>
      <c r="T4" s="2">
        <v>0.39583333333333331</v>
      </c>
      <c r="U4" s="2">
        <v>0.375</v>
      </c>
      <c r="V4" s="2">
        <v>0.30208333333333331</v>
      </c>
      <c r="W4" s="2">
        <v>0.375</v>
      </c>
      <c r="X4" s="2">
        <v>0.375</v>
      </c>
      <c r="Y4" s="2">
        <v>0.4513888888888889</v>
      </c>
      <c r="Z4" s="2"/>
      <c r="AA4" s="2">
        <v>0.4513888888888889</v>
      </c>
      <c r="AB4" s="2">
        <v>0.44791666666666669</v>
      </c>
      <c r="AC4" s="2">
        <v>0.29166666666666669</v>
      </c>
      <c r="AD4" s="2">
        <v>0.39583333333333331</v>
      </c>
      <c r="AE4" s="2">
        <v>0.3576388888888889</v>
      </c>
      <c r="AF4" s="2"/>
      <c r="AG4" s="2">
        <v>0.3611111111111111</v>
      </c>
      <c r="AH4" s="2">
        <v>0.4861111111111111</v>
      </c>
      <c r="AI4" s="2">
        <v>0.35416666666666669</v>
      </c>
      <c r="AJ4" s="2">
        <v>0.33333333333333331</v>
      </c>
      <c r="AK4" s="2">
        <v>0.3125</v>
      </c>
      <c r="AL4" s="2">
        <v>0.3611111111111111</v>
      </c>
      <c r="AM4" s="2">
        <v>0.38194444444444442</v>
      </c>
      <c r="AN4" s="2">
        <v>0.46527777777777773</v>
      </c>
      <c r="AO4" s="2">
        <v>0.55555555555555558</v>
      </c>
      <c r="AP4" s="2">
        <v>0.75694444444444453</v>
      </c>
      <c r="AQ4" s="2">
        <v>0.25</v>
      </c>
      <c r="AR4" s="2">
        <v>0.47916666666666669</v>
      </c>
      <c r="AS4" s="2">
        <v>0.37847222222222227</v>
      </c>
      <c r="AT4" s="2">
        <v>0.38541666666666669</v>
      </c>
      <c r="AU4" s="2">
        <v>0.30208333333333331</v>
      </c>
      <c r="AV4" s="2">
        <v>0.27083333333333331</v>
      </c>
      <c r="AW4" s="2">
        <v>0.27777777777777779</v>
      </c>
      <c r="AX4" s="2">
        <v>0.20138888888888887</v>
      </c>
      <c r="AY4" s="2">
        <v>0.59722222222222221</v>
      </c>
      <c r="AZ4" s="2">
        <v>0.27083333333333331</v>
      </c>
      <c r="BA4" s="2">
        <v>0.54166666666666663</v>
      </c>
      <c r="BB4" s="2">
        <v>0.48958333333333331</v>
      </c>
      <c r="BC4" s="2">
        <v>0.55208333333333337</v>
      </c>
      <c r="BD4" s="2">
        <v>0.47916666666666669</v>
      </c>
      <c r="BE4" s="2">
        <v>0.3125</v>
      </c>
      <c r="BF4" s="2">
        <v>0.41666666666666669</v>
      </c>
      <c r="BG4" s="2">
        <v>0.34027777777777773</v>
      </c>
      <c r="BH4" s="2" t="s">
        <v>5</v>
      </c>
      <c r="BI4" s="2"/>
      <c r="BJ4" s="2"/>
      <c r="BK4" s="4" t="s">
        <v>6</v>
      </c>
      <c r="BL4" s="2" t="s">
        <v>7</v>
      </c>
      <c r="BM4" s="2" t="s">
        <v>8</v>
      </c>
    </row>
    <row r="5" spans="1:65" x14ac:dyDescent="0.25">
      <c r="A5" s="12" t="s">
        <v>9</v>
      </c>
      <c r="B5" s="12"/>
      <c r="C5" s="3">
        <f t="shared" ref="C5:BG5" si="0">C4-C3</f>
        <v>0.10416666666666663</v>
      </c>
      <c r="D5" s="3">
        <f t="shared" si="0"/>
        <v>3.472222222222221E-2</v>
      </c>
      <c r="E5" s="3">
        <f t="shared" si="0"/>
        <v>0.12152777777777779</v>
      </c>
      <c r="F5" s="3">
        <f t="shared" si="0"/>
        <v>0.1076388888888889</v>
      </c>
      <c r="G5" s="3">
        <f t="shared" si="0"/>
        <v>0.18055555555555555</v>
      </c>
      <c r="H5" s="3">
        <f t="shared" si="0"/>
        <v>0.13541666666666666</v>
      </c>
      <c r="I5" s="3">
        <f t="shared" si="0"/>
        <v>0.13888888888888887</v>
      </c>
      <c r="J5" s="3">
        <f t="shared" si="0"/>
        <v>0.12152777777777773</v>
      </c>
      <c r="K5" s="3">
        <f t="shared" si="0"/>
        <v>5.9027777777777735E-2</v>
      </c>
      <c r="L5" s="3">
        <f t="shared" si="0"/>
        <v>0.12500000000000006</v>
      </c>
      <c r="M5" s="3">
        <f t="shared" si="0"/>
        <v>0.19444444444444448</v>
      </c>
      <c r="N5" s="3">
        <f t="shared" si="0"/>
        <v>0.11458333333333331</v>
      </c>
      <c r="O5" s="3">
        <f t="shared" si="0"/>
        <v>0.125</v>
      </c>
      <c r="P5" s="3">
        <f t="shared" si="0"/>
        <v>0.12847222222222221</v>
      </c>
      <c r="Q5" s="3">
        <f t="shared" si="0"/>
        <v>6.597222222222221E-2</v>
      </c>
      <c r="R5" s="3">
        <f t="shared" si="0"/>
        <v>0.18750000000000006</v>
      </c>
      <c r="S5" s="3">
        <f t="shared" si="0"/>
        <v>0.11805555555555558</v>
      </c>
      <c r="T5" s="3">
        <f t="shared" si="0"/>
        <v>0.14583333333333331</v>
      </c>
      <c r="U5" s="3">
        <f t="shared" si="0"/>
        <v>0.13194444444444445</v>
      </c>
      <c r="V5" s="3">
        <f t="shared" si="0"/>
        <v>6.2499999999999972E-2</v>
      </c>
      <c r="W5" s="3">
        <f t="shared" si="0"/>
        <v>0.125</v>
      </c>
      <c r="X5" s="3">
        <f t="shared" si="0"/>
        <v>0.13194444444444445</v>
      </c>
      <c r="Y5" s="3">
        <f t="shared" si="0"/>
        <v>0.20833333333333334</v>
      </c>
      <c r="Z5" s="3">
        <f t="shared" si="0"/>
        <v>0</v>
      </c>
      <c r="AA5" s="3">
        <f t="shared" si="0"/>
        <v>0.21180555555555555</v>
      </c>
      <c r="AB5" s="3">
        <f t="shared" si="0"/>
        <v>0.20833333333333334</v>
      </c>
      <c r="AC5" s="3">
        <f t="shared" si="0"/>
        <v>5.5555555555555552E-2</v>
      </c>
      <c r="AD5" s="3">
        <f t="shared" si="0"/>
        <v>0.15624999999999997</v>
      </c>
      <c r="AE5" s="3">
        <f t="shared" si="0"/>
        <v>0.12500000000000003</v>
      </c>
      <c r="AF5" s="3">
        <f t="shared" si="0"/>
        <v>0</v>
      </c>
      <c r="AG5" s="3">
        <f t="shared" si="0"/>
        <v>0.12499999999999997</v>
      </c>
      <c r="AH5" s="3">
        <f t="shared" si="0"/>
        <v>0.25694444444444442</v>
      </c>
      <c r="AI5" s="3">
        <f t="shared" si="0"/>
        <v>0.12500000000000003</v>
      </c>
      <c r="AJ5" s="3">
        <f t="shared" si="0"/>
        <v>0.10416666666666666</v>
      </c>
      <c r="AK5" s="3">
        <f t="shared" si="0"/>
        <v>8.3333333333333343E-2</v>
      </c>
      <c r="AL5" s="3">
        <f t="shared" si="0"/>
        <v>0.1388888888888889</v>
      </c>
      <c r="AM5" s="3">
        <f t="shared" si="0"/>
        <v>0.16319444444444442</v>
      </c>
      <c r="AN5" s="3">
        <f t="shared" si="0"/>
        <v>0.24999999999999994</v>
      </c>
      <c r="AO5" s="3">
        <f t="shared" si="0"/>
        <v>0.33333333333333337</v>
      </c>
      <c r="AP5" s="3">
        <f t="shared" si="0"/>
        <v>5.208333333333337E-2</v>
      </c>
      <c r="AQ5" s="3">
        <f t="shared" si="0"/>
        <v>3.125E-2</v>
      </c>
      <c r="AR5" s="3">
        <f t="shared" si="0"/>
        <v>0.27083333333333337</v>
      </c>
      <c r="AS5" s="3">
        <f t="shared" si="0"/>
        <v>0.16666666666666671</v>
      </c>
      <c r="AT5" s="3">
        <f t="shared" si="0"/>
        <v>0.17361111111111113</v>
      </c>
      <c r="AU5" s="3">
        <f t="shared" si="0"/>
        <v>6.9444444444444448E-2</v>
      </c>
      <c r="AV5" s="3">
        <f t="shared" si="0"/>
        <v>6.2499999999999972E-2</v>
      </c>
      <c r="AW5" s="3">
        <f t="shared" si="0"/>
        <v>7.6388888888888923E-2</v>
      </c>
      <c r="AX5" s="3">
        <f t="shared" si="0"/>
        <v>3.4722222222222099E-3</v>
      </c>
      <c r="AY5" s="3">
        <f t="shared" si="0"/>
        <v>0.40277777777777779</v>
      </c>
      <c r="AZ5" s="3">
        <f t="shared" si="0"/>
        <v>6.5972222222222182E-2</v>
      </c>
      <c r="BA5" s="3">
        <f t="shared" si="0"/>
        <v>0.34375</v>
      </c>
      <c r="BB5" s="3">
        <f t="shared" si="0"/>
        <v>0.29166666666666663</v>
      </c>
      <c r="BC5" s="3">
        <f t="shared" si="0"/>
        <v>0.35763888888888895</v>
      </c>
      <c r="BD5" s="3">
        <f t="shared" si="0"/>
        <v>0.27777777777777779</v>
      </c>
      <c r="BE5" s="3">
        <f t="shared" si="0"/>
        <v>0.11458333333333334</v>
      </c>
      <c r="BF5" s="3">
        <f t="shared" si="0"/>
        <v>0.10069444444444448</v>
      </c>
      <c r="BG5" s="3">
        <f t="shared" si="0"/>
        <v>0.14236111111111108</v>
      </c>
      <c r="BH5" s="5">
        <f>SUM(A5:BG5)</f>
        <v>8.2083333333333339</v>
      </c>
      <c r="BI5" s="5"/>
      <c r="BJ5" s="5"/>
      <c r="BK5" s="5">
        <f>SUM(C5:M5)</f>
        <v>1.3229166666666663</v>
      </c>
      <c r="BL5" s="5">
        <f>SUM(N5:AL5)</f>
        <v>3.1354166666666665</v>
      </c>
      <c r="BM5" s="5">
        <f>SUM(AM5:BG5)</f>
        <v>3.75</v>
      </c>
    </row>
    <row r="6" spans="1:65" x14ac:dyDescent="0.25">
      <c r="A6" s="6" t="s">
        <v>10</v>
      </c>
      <c r="B6" s="6"/>
      <c r="C6" s="7" t="s">
        <v>11</v>
      </c>
      <c r="D6" s="7" t="s">
        <v>11</v>
      </c>
      <c r="E6" s="7" t="s">
        <v>11</v>
      </c>
      <c r="F6" s="7" t="s">
        <v>11</v>
      </c>
      <c r="G6" s="7" t="s">
        <v>11</v>
      </c>
      <c r="H6" s="7" t="s">
        <v>11</v>
      </c>
      <c r="I6" s="7" t="s">
        <v>11</v>
      </c>
      <c r="J6" s="7" t="s">
        <v>11</v>
      </c>
      <c r="K6" s="7" t="s">
        <v>11</v>
      </c>
      <c r="L6" s="7" t="s">
        <v>11</v>
      </c>
      <c r="M6" s="7" t="s">
        <v>11</v>
      </c>
      <c r="N6" s="7" t="s">
        <v>11</v>
      </c>
      <c r="O6" s="7" t="s">
        <v>11</v>
      </c>
      <c r="P6" s="7" t="s">
        <v>11</v>
      </c>
      <c r="Q6" s="7" t="s">
        <v>11</v>
      </c>
      <c r="R6" s="7" t="s">
        <v>11</v>
      </c>
      <c r="S6" s="7" t="s">
        <v>11</v>
      </c>
      <c r="T6" s="7" t="s">
        <v>11</v>
      </c>
      <c r="U6" s="7" t="s">
        <v>11</v>
      </c>
      <c r="V6" s="7" t="s">
        <v>11</v>
      </c>
      <c r="W6" s="7" t="s">
        <v>12</v>
      </c>
      <c r="X6" s="7" t="s">
        <v>11</v>
      </c>
      <c r="Y6" s="7" t="s">
        <v>11</v>
      </c>
      <c r="Z6" s="7" t="s">
        <v>13</v>
      </c>
      <c r="AA6" s="7" t="s">
        <v>11</v>
      </c>
      <c r="AB6" s="7" t="s">
        <v>11</v>
      </c>
      <c r="AC6" s="7" t="s">
        <v>11</v>
      </c>
      <c r="AD6" s="7" t="s">
        <v>11</v>
      </c>
      <c r="AE6" s="7" t="s">
        <v>11</v>
      </c>
      <c r="AF6" s="7" t="s">
        <v>13</v>
      </c>
      <c r="AG6" s="7" t="s">
        <v>11</v>
      </c>
      <c r="AH6" s="7" t="s">
        <v>11</v>
      </c>
      <c r="AI6" s="7" t="s">
        <v>11</v>
      </c>
      <c r="AJ6" s="7" t="s">
        <v>11</v>
      </c>
      <c r="AK6" s="7" t="s">
        <v>11</v>
      </c>
      <c r="AL6" s="7" t="s">
        <v>11</v>
      </c>
      <c r="AM6" s="7" t="s">
        <v>11</v>
      </c>
      <c r="AN6" s="7" t="s">
        <v>11</v>
      </c>
      <c r="AO6" s="7" t="s">
        <v>11</v>
      </c>
      <c r="AP6" s="7" t="s">
        <v>11</v>
      </c>
      <c r="AQ6" s="7" t="s">
        <v>11</v>
      </c>
      <c r="AR6" s="7" t="s">
        <v>11</v>
      </c>
      <c r="AS6" s="7" t="s">
        <v>11</v>
      </c>
      <c r="AT6" s="7" t="s">
        <v>11</v>
      </c>
      <c r="AU6" s="7" t="s">
        <v>11</v>
      </c>
      <c r="AV6" s="7" t="s">
        <v>11</v>
      </c>
      <c r="AW6" s="7" t="s">
        <v>11</v>
      </c>
      <c r="AX6" s="7" t="s">
        <v>11</v>
      </c>
      <c r="AY6" s="7" t="s">
        <v>11</v>
      </c>
      <c r="AZ6" s="7" t="s">
        <v>11</v>
      </c>
      <c r="BA6" s="7" t="s">
        <v>11</v>
      </c>
      <c r="BB6" s="7" t="s">
        <v>11</v>
      </c>
      <c r="BC6" s="7" t="s">
        <v>11</v>
      </c>
      <c r="BD6" s="7" t="s">
        <v>11</v>
      </c>
      <c r="BE6" s="7" t="s">
        <v>11</v>
      </c>
      <c r="BF6" s="7" t="s">
        <v>11</v>
      </c>
      <c r="BG6" s="7" t="s">
        <v>11</v>
      </c>
      <c r="BH6" s="6"/>
      <c r="BI6" s="6"/>
      <c r="BJ6" s="6"/>
      <c r="BK6" s="6"/>
      <c r="BL6" s="6"/>
      <c r="BM6" s="6"/>
    </row>
    <row r="7" spans="1:65" x14ac:dyDescent="0.25">
      <c r="A7" s="13" t="s">
        <v>14</v>
      </c>
      <c r="B7" s="13" t="s">
        <v>15</v>
      </c>
      <c r="C7" s="15" t="s">
        <v>16</v>
      </c>
      <c r="D7" s="15" t="s">
        <v>16</v>
      </c>
      <c r="E7" s="15" t="s">
        <v>16</v>
      </c>
      <c r="F7" s="15" t="s">
        <v>16</v>
      </c>
      <c r="G7" s="15" t="s">
        <v>16</v>
      </c>
      <c r="H7" s="15" t="s">
        <v>16</v>
      </c>
      <c r="I7" s="15" t="s">
        <v>16</v>
      </c>
      <c r="J7" s="15" t="s">
        <v>16</v>
      </c>
      <c r="K7" s="15" t="s">
        <v>16</v>
      </c>
      <c r="L7" s="15" t="s">
        <v>16</v>
      </c>
      <c r="M7" s="15" t="s">
        <v>16</v>
      </c>
      <c r="N7" s="15" t="s">
        <v>16</v>
      </c>
      <c r="O7" s="15" t="s">
        <v>16</v>
      </c>
      <c r="P7" s="15" t="s">
        <v>16</v>
      </c>
      <c r="Q7" s="15" t="s">
        <v>16</v>
      </c>
      <c r="R7" s="15" t="s">
        <v>16</v>
      </c>
      <c r="S7" s="15" t="s">
        <v>16</v>
      </c>
      <c r="T7" s="15" t="s">
        <v>16</v>
      </c>
      <c r="U7" s="15" t="s">
        <v>16</v>
      </c>
      <c r="V7" s="15" t="s">
        <v>16</v>
      </c>
      <c r="W7" s="15" t="s">
        <v>16</v>
      </c>
      <c r="X7" s="15" t="s">
        <v>16</v>
      </c>
      <c r="Y7" s="15" t="s">
        <v>16</v>
      </c>
      <c r="Z7" s="15" t="s">
        <v>16</v>
      </c>
      <c r="AA7" s="15" t="s">
        <v>16</v>
      </c>
      <c r="AB7" s="15" t="s">
        <v>16</v>
      </c>
      <c r="AC7" s="15" t="s">
        <v>16</v>
      </c>
      <c r="AD7" s="15" t="s">
        <v>16</v>
      </c>
      <c r="AE7" s="15" t="s">
        <v>16</v>
      </c>
      <c r="AF7" s="15" t="s">
        <v>16</v>
      </c>
      <c r="AG7" s="15" t="s">
        <v>16</v>
      </c>
      <c r="AH7" s="15" t="s">
        <v>16</v>
      </c>
      <c r="AI7" s="15" t="s">
        <v>16</v>
      </c>
      <c r="AJ7" s="15" t="s">
        <v>16</v>
      </c>
      <c r="AK7" s="15" t="s">
        <v>16</v>
      </c>
      <c r="AL7" s="15" t="s">
        <v>16</v>
      </c>
      <c r="AM7" s="15" t="s">
        <v>16</v>
      </c>
      <c r="AN7" s="15" t="s">
        <v>16</v>
      </c>
      <c r="AO7" s="15" t="s">
        <v>16</v>
      </c>
      <c r="AP7" s="15" t="s">
        <v>16</v>
      </c>
      <c r="AQ7" s="15" t="s">
        <v>16</v>
      </c>
      <c r="AR7" s="15" t="s">
        <v>16</v>
      </c>
      <c r="AS7" s="15" t="s">
        <v>16</v>
      </c>
      <c r="AT7" s="15" t="s">
        <v>16</v>
      </c>
      <c r="AU7" s="15" t="s">
        <v>16</v>
      </c>
      <c r="AV7" s="15" t="s">
        <v>16</v>
      </c>
      <c r="AW7" s="15" t="s">
        <v>16</v>
      </c>
      <c r="AX7" s="15" t="s">
        <v>16</v>
      </c>
      <c r="AY7" s="15" t="s">
        <v>16</v>
      </c>
      <c r="AZ7" s="15" t="s">
        <v>16</v>
      </c>
      <c r="BA7" s="15" t="s">
        <v>16</v>
      </c>
      <c r="BB7" s="15" t="s">
        <v>16</v>
      </c>
      <c r="BC7" s="15" t="s">
        <v>16</v>
      </c>
      <c r="BD7" s="15" t="s">
        <v>16</v>
      </c>
      <c r="BE7" s="15" t="s">
        <v>16</v>
      </c>
      <c r="BF7" s="15" t="s">
        <v>16</v>
      </c>
      <c r="BG7" s="15" t="s">
        <v>16</v>
      </c>
      <c r="BH7" s="15" t="s">
        <v>17</v>
      </c>
      <c r="BI7" s="13" t="s">
        <v>14</v>
      </c>
      <c r="BJ7" s="13" t="str">
        <f t="shared" ref="BJ7" si="1">B7</f>
        <v>Retning</v>
      </c>
      <c r="BK7" s="15" t="s">
        <v>16</v>
      </c>
      <c r="BL7" s="15" t="s">
        <v>16</v>
      </c>
      <c r="BM7" s="15" t="s">
        <v>16</v>
      </c>
    </row>
    <row r="8" spans="1:65" x14ac:dyDescent="0.25">
      <c r="A8" t="s">
        <v>18</v>
      </c>
      <c r="B8" s="8" t="s">
        <v>19</v>
      </c>
      <c r="C8">
        <v>0</v>
      </c>
      <c r="D8">
        <v>0</v>
      </c>
      <c r="E8">
        <v>0</v>
      </c>
      <c r="F8">
        <v>0</v>
      </c>
      <c r="G8">
        <v>16</v>
      </c>
      <c r="H8">
        <v>0</v>
      </c>
      <c r="I8">
        <v>5</v>
      </c>
      <c r="J8">
        <v>6</v>
      </c>
      <c r="K8">
        <v>0</v>
      </c>
      <c r="L8">
        <v>0</v>
      </c>
      <c r="M8">
        <v>3</v>
      </c>
      <c r="N8">
        <v>1</v>
      </c>
      <c r="O8">
        <v>0</v>
      </c>
      <c r="P8">
        <v>1</v>
      </c>
      <c r="Q8">
        <v>1</v>
      </c>
      <c r="R8">
        <v>24</v>
      </c>
      <c r="S8">
        <v>3</v>
      </c>
      <c r="T8">
        <v>12</v>
      </c>
      <c r="U8">
        <v>3</v>
      </c>
      <c r="V8">
        <v>1</v>
      </c>
      <c r="W8">
        <v>4</v>
      </c>
      <c r="X8">
        <v>2</v>
      </c>
      <c r="Y8">
        <v>16</v>
      </c>
      <c r="Z8">
        <v>0</v>
      </c>
      <c r="AA8">
        <v>63</v>
      </c>
      <c r="AB8">
        <v>9</v>
      </c>
      <c r="AC8">
        <v>0</v>
      </c>
      <c r="AD8">
        <v>40</v>
      </c>
      <c r="AE8">
        <v>1</v>
      </c>
      <c r="AF8">
        <v>0</v>
      </c>
      <c r="AG8">
        <v>8</v>
      </c>
      <c r="AH8">
        <v>66</v>
      </c>
      <c r="AI8">
        <v>7</v>
      </c>
      <c r="AJ8">
        <v>0</v>
      </c>
      <c r="AK8">
        <v>3</v>
      </c>
      <c r="AL8">
        <v>7</v>
      </c>
      <c r="AM8">
        <v>9</v>
      </c>
      <c r="AN8">
        <v>27</v>
      </c>
      <c r="AO8">
        <v>197</v>
      </c>
      <c r="AP8">
        <v>0</v>
      </c>
      <c r="AQ8">
        <v>0</v>
      </c>
      <c r="AR8">
        <v>11</v>
      </c>
      <c r="AS8">
        <v>4</v>
      </c>
      <c r="AT8">
        <v>0</v>
      </c>
      <c r="AU8">
        <v>0</v>
      </c>
      <c r="AV8">
        <v>0</v>
      </c>
      <c r="AW8">
        <v>0</v>
      </c>
      <c r="AX8">
        <v>0</v>
      </c>
      <c r="AY8">
        <v>2</v>
      </c>
      <c r="AZ8">
        <v>0</v>
      </c>
      <c r="BA8">
        <v>3</v>
      </c>
      <c r="BB8">
        <v>2</v>
      </c>
      <c r="BC8">
        <v>0</v>
      </c>
      <c r="BD8">
        <v>0</v>
      </c>
      <c r="BE8">
        <v>0</v>
      </c>
      <c r="BF8">
        <v>0</v>
      </c>
      <c r="BG8">
        <v>1</v>
      </c>
      <c r="BH8">
        <f t="shared" ref="BH8:BH71" si="2">SUM(C8:BG8)</f>
        <v>558</v>
      </c>
      <c r="BI8" t="str">
        <f t="shared" ref="BI8:BI22" si="3">A8</f>
        <v xml:space="preserve">Rødstrubet Lom </v>
      </c>
      <c r="BJ8" t="str">
        <f t="shared" ref="BJ8:BJ22" si="4">B8</f>
        <v>Ø</v>
      </c>
      <c r="BK8">
        <f>SUM(C8:M8)</f>
        <v>30</v>
      </c>
      <c r="BL8">
        <f>SUM(N8:AL8)</f>
        <v>272</v>
      </c>
      <c r="BM8">
        <f>SUM(AM8:BG8)</f>
        <v>256</v>
      </c>
    </row>
    <row r="9" spans="1:65" x14ac:dyDescent="0.25">
      <c r="A9" t="s">
        <v>18</v>
      </c>
      <c r="B9" s="8" t="s">
        <v>20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</v>
      </c>
      <c r="Z9">
        <v>0</v>
      </c>
      <c r="AA9">
        <v>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3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f t="shared" si="2"/>
        <v>5</v>
      </c>
      <c r="BI9" t="str">
        <f t="shared" si="3"/>
        <v xml:space="preserve">Rødstrubet Lom </v>
      </c>
      <c r="BJ9" t="str">
        <f t="shared" si="4"/>
        <v>V</v>
      </c>
      <c r="BK9">
        <f t="shared" ref="BK9:BK72" si="5">SUM(C9:M9)</f>
        <v>0</v>
      </c>
      <c r="BL9">
        <f t="shared" ref="BL9:BL72" si="6">SUM(N9:AL9)</f>
        <v>2</v>
      </c>
      <c r="BM9">
        <f t="shared" ref="BM9:BM72" si="7">SUM(AM9:BG9)</f>
        <v>3</v>
      </c>
    </row>
    <row r="10" spans="1:65" x14ac:dyDescent="0.25">
      <c r="A10" t="s">
        <v>21</v>
      </c>
      <c r="B10" s="8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2</v>
      </c>
      <c r="AI10">
        <v>1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f t="shared" si="2"/>
        <v>5</v>
      </c>
      <c r="BI10" t="str">
        <f t="shared" si="3"/>
        <v xml:space="preserve">Rødstrubet Lom/Sortstrubet Lom </v>
      </c>
      <c r="BJ10" t="str">
        <f t="shared" si="4"/>
        <v xml:space="preserve"> </v>
      </c>
      <c r="BK10">
        <f t="shared" si="5"/>
        <v>0</v>
      </c>
      <c r="BL10">
        <f t="shared" si="6"/>
        <v>5</v>
      </c>
      <c r="BM10">
        <f t="shared" si="7"/>
        <v>0</v>
      </c>
    </row>
    <row r="11" spans="1:65" x14ac:dyDescent="0.25">
      <c r="A11" t="s">
        <v>23</v>
      </c>
      <c r="B11" s="8" t="s">
        <v>19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0</v>
      </c>
      <c r="P11">
        <v>2</v>
      </c>
      <c r="Q11">
        <v>0</v>
      </c>
      <c r="R11">
        <v>1</v>
      </c>
      <c r="S11">
        <v>0</v>
      </c>
      <c r="T11">
        <v>1</v>
      </c>
      <c r="U11">
        <v>0</v>
      </c>
      <c r="V11">
        <v>1</v>
      </c>
      <c r="W11">
        <v>7</v>
      </c>
      <c r="X11">
        <v>7</v>
      </c>
      <c r="Y11">
        <v>5</v>
      </c>
      <c r="Z11">
        <v>0</v>
      </c>
      <c r="AA11">
        <v>7</v>
      </c>
      <c r="AB11">
        <v>22</v>
      </c>
      <c r="AC11">
        <v>2</v>
      </c>
      <c r="AD11">
        <v>5</v>
      </c>
      <c r="AE11">
        <v>3</v>
      </c>
      <c r="AF11">
        <v>0</v>
      </c>
      <c r="AG11">
        <v>4</v>
      </c>
      <c r="AH11">
        <v>2</v>
      </c>
      <c r="AI11">
        <v>0</v>
      </c>
      <c r="AJ11">
        <v>1</v>
      </c>
      <c r="AK11">
        <v>1</v>
      </c>
      <c r="AL11">
        <v>2</v>
      </c>
      <c r="AM11">
        <v>4</v>
      </c>
      <c r="AN11">
        <v>0</v>
      </c>
      <c r="AO11">
        <v>0</v>
      </c>
      <c r="AP11">
        <v>0</v>
      </c>
      <c r="AQ11">
        <v>0</v>
      </c>
      <c r="AR11">
        <v>2</v>
      </c>
      <c r="AS11">
        <v>2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1</v>
      </c>
      <c r="BF11">
        <v>0</v>
      </c>
      <c r="BG11">
        <v>1</v>
      </c>
      <c r="BH11">
        <f t="shared" si="2"/>
        <v>87</v>
      </c>
      <c r="BI11" t="str">
        <f t="shared" si="3"/>
        <v xml:space="preserve">Sortstrubet Lom </v>
      </c>
      <c r="BJ11" t="str">
        <f t="shared" si="4"/>
        <v>Ø</v>
      </c>
      <c r="BK11">
        <f t="shared" si="5"/>
        <v>1</v>
      </c>
      <c r="BL11">
        <f t="shared" si="6"/>
        <v>75</v>
      </c>
      <c r="BM11">
        <f t="shared" si="7"/>
        <v>11</v>
      </c>
    </row>
    <row r="12" spans="1:65" x14ac:dyDescent="0.25">
      <c r="A12" t="s">
        <v>23</v>
      </c>
      <c r="B12" s="8" t="s">
        <v>20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1</v>
      </c>
      <c r="BD12">
        <v>0</v>
      </c>
      <c r="BE12">
        <v>2</v>
      </c>
      <c r="BF12">
        <v>0</v>
      </c>
      <c r="BG12">
        <v>0</v>
      </c>
      <c r="BH12">
        <f t="shared" si="2"/>
        <v>6</v>
      </c>
      <c r="BI12" t="str">
        <f t="shared" si="3"/>
        <v xml:space="preserve">Sortstrubet Lom </v>
      </c>
      <c r="BJ12" t="str">
        <f t="shared" si="4"/>
        <v>V</v>
      </c>
      <c r="BK12">
        <f t="shared" si="5"/>
        <v>0</v>
      </c>
      <c r="BL12">
        <f t="shared" si="6"/>
        <v>1</v>
      </c>
      <c r="BM12">
        <f t="shared" si="7"/>
        <v>5</v>
      </c>
    </row>
    <row r="13" spans="1:65" x14ac:dyDescent="0.25">
      <c r="A13" t="s">
        <v>24</v>
      </c>
      <c r="B13" s="8" t="s">
        <v>22</v>
      </c>
      <c r="C13">
        <v>0</v>
      </c>
      <c r="D13">
        <v>0</v>
      </c>
      <c r="E13">
        <v>0</v>
      </c>
      <c r="F13">
        <v>0</v>
      </c>
      <c r="G13">
        <v>1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f t="shared" si="2"/>
        <v>4</v>
      </c>
      <c r="BI13" t="str">
        <f t="shared" si="3"/>
        <v xml:space="preserve">Toppet Lappedykker </v>
      </c>
      <c r="BJ13" t="str">
        <f t="shared" si="4"/>
        <v xml:space="preserve"> </v>
      </c>
      <c r="BK13">
        <f t="shared" si="5"/>
        <v>2</v>
      </c>
      <c r="BL13">
        <f t="shared" si="6"/>
        <v>2</v>
      </c>
      <c r="BM13">
        <f t="shared" si="7"/>
        <v>0</v>
      </c>
    </row>
    <row r="14" spans="1:65" x14ac:dyDescent="0.25">
      <c r="A14" t="s">
        <v>25</v>
      </c>
      <c r="B14" s="8" t="s">
        <v>22</v>
      </c>
      <c r="C14">
        <v>0</v>
      </c>
      <c r="D14">
        <v>0</v>
      </c>
      <c r="E14">
        <v>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f t="shared" si="2"/>
        <v>7</v>
      </c>
      <c r="BI14" t="str">
        <f t="shared" si="3"/>
        <v xml:space="preserve">Gråstrubet Lappedykker </v>
      </c>
      <c r="BJ14" t="str">
        <f t="shared" si="4"/>
        <v xml:space="preserve"> </v>
      </c>
      <c r="BK14">
        <f t="shared" si="5"/>
        <v>2</v>
      </c>
      <c r="BL14">
        <f t="shared" si="6"/>
        <v>5</v>
      </c>
      <c r="BM14">
        <f t="shared" si="7"/>
        <v>0</v>
      </c>
    </row>
    <row r="15" spans="1:65" x14ac:dyDescent="0.25">
      <c r="A15" t="s">
        <v>26</v>
      </c>
      <c r="B15" s="8" t="s">
        <v>22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f t="shared" si="2"/>
        <v>4</v>
      </c>
      <c r="BI15" t="str">
        <f t="shared" si="3"/>
        <v xml:space="preserve">Sule </v>
      </c>
      <c r="BJ15" t="str">
        <f t="shared" si="4"/>
        <v xml:space="preserve"> </v>
      </c>
      <c r="BK15">
        <f t="shared" si="5"/>
        <v>0</v>
      </c>
      <c r="BL15">
        <f t="shared" si="6"/>
        <v>2</v>
      </c>
      <c r="BM15">
        <f t="shared" si="7"/>
        <v>2</v>
      </c>
    </row>
    <row r="16" spans="1:65" x14ac:dyDescent="0.25">
      <c r="A16" t="s">
        <v>27</v>
      </c>
      <c r="B16" s="8" t="s">
        <v>22</v>
      </c>
      <c r="C16">
        <v>38</v>
      </c>
      <c r="D16">
        <v>0</v>
      </c>
      <c r="E16">
        <v>0</v>
      </c>
      <c r="F16">
        <v>24</v>
      </c>
      <c r="G16">
        <v>90</v>
      </c>
      <c r="H16">
        <v>25</v>
      </c>
      <c r="I16">
        <v>0</v>
      </c>
      <c r="J16">
        <v>17</v>
      </c>
      <c r="K16">
        <v>0</v>
      </c>
      <c r="L16">
        <v>25</v>
      </c>
      <c r="M16">
        <v>38</v>
      </c>
      <c r="N16">
        <v>0</v>
      </c>
      <c r="O16">
        <v>20</v>
      </c>
      <c r="P16">
        <v>61</v>
      </c>
      <c r="Q16">
        <v>17</v>
      </c>
      <c r="R16">
        <v>29</v>
      </c>
      <c r="S16">
        <v>10</v>
      </c>
      <c r="T16">
        <v>33</v>
      </c>
      <c r="U16">
        <v>6</v>
      </c>
      <c r="V16">
        <v>0</v>
      </c>
      <c r="W16">
        <v>6</v>
      </c>
      <c r="X16">
        <v>0</v>
      </c>
      <c r="Y16">
        <v>32</v>
      </c>
      <c r="Z16">
        <v>0</v>
      </c>
      <c r="AA16">
        <v>15</v>
      </c>
      <c r="AB16">
        <v>9</v>
      </c>
      <c r="AC16">
        <v>0</v>
      </c>
      <c r="AD16">
        <v>0</v>
      </c>
      <c r="AE16">
        <v>0</v>
      </c>
      <c r="AF16">
        <v>0</v>
      </c>
      <c r="AG16">
        <v>15</v>
      </c>
      <c r="AH16">
        <v>33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17</v>
      </c>
      <c r="AQ16">
        <v>0</v>
      </c>
      <c r="AR16">
        <v>0</v>
      </c>
      <c r="AS16">
        <v>0</v>
      </c>
      <c r="AT16">
        <v>11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20</v>
      </c>
      <c r="BA16">
        <v>5</v>
      </c>
      <c r="BB16">
        <v>0</v>
      </c>
      <c r="BC16">
        <v>12</v>
      </c>
      <c r="BD16">
        <v>3</v>
      </c>
      <c r="BE16">
        <v>0</v>
      </c>
      <c r="BF16">
        <v>0</v>
      </c>
      <c r="BG16">
        <v>0</v>
      </c>
      <c r="BH16">
        <f t="shared" si="2"/>
        <v>611</v>
      </c>
      <c r="BI16" t="str">
        <f t="shared" si="3"/>
        <v xml:space="preserve">Skarv </v>
      </c>
      <c r="BJ16" t="str">
        <f t="shared" si="4"/>
        <v xml:space="preserve"> </v>
      </c>
      <c r="BK16">
        <f t="shared" si="5"/>
        <v>257</v>
      </c>
      <c r="BL16">
        <f t="shared" si="6"/>
        <v>286</v>
      </c>
      <c r="BM16">
        <f t="shared" si="7"/>
        <v>68</v>
      </c>
    </row>
    <row r="17" spans="1:65" x14ac:dyDescent="0.25">
      <c r="A17" t="s">
        <v>28</v>
      </c>
      <c r="B17" s="8" t="s">
        <v>22</v>
      </c>
      <c r="C17">
        <v>0</v>
      </c>
      <c r="D17">
        <v>0</v>
      </c>
      <c r="E17">
        <v>0</v>
      </c>
      <c r="F17">
        <v>0</v>
      </c>
      <c r="G17">
        <v>1</v>
      </c>
      <c r="H17">
        <v>1</v>
      </c>
      <c r="I17">
        <v>1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1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3</v>
      </c>
      <c r="AJ17">
        <v>7</v>
      </c>
      <c r="AK17">
        <v>0</v>
      </c>
      <c r="AL17">
        <v>0</v>
      </c>
      <c r="AM17">
        <v>0</v>
      </c>
      <c r="AN17">
        <v>5</v>
      </c>
      <c r="AO17">
        <v>0</v>
      </c>
      <c r="AP17">
        <v>3</v>
      </c>
      <c r="AQ17">
        <v>0</v>
      </c>
      <c r="AR17">
        <v>0</v>
      </c>
      <c r="AS17">
        <v>1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2</v>
      </c>
      <c r="BD17">
        <v>0</v>
      </c>
      <c r="BE17">
        <v>0</v>
      </c>
      <c r="BF17">
        <v>0</v>
      </c>
      <c r="BG17">
        <v>0</v>
      </c>
      <c r="BH17">
        <f t="shared" si="2"/>
        <v>29</v>
      </c>
      <c r="BI17" t="str">
        <f t="shared" si="3"/>
        <v xml:space="preserve">Fiskehejre </v>
      </c>
      <c r="BJ17" t="str">
        <f t="shared" si="4"/>
        <v xml:space="preserve"> </v>
      </c>
      <c r="BK17">
        <f t="shared" si="5"/>
        <v>4</v>
      </c>
      <c r="BL17">
        <f t="shared" si="6"/>
        <v>14</v>
      </c>
      <c r="BM17">
        <f t="shared" si="7"/>
        <v>11</v>
      </c>
    </row>
    <row r="18" spans="1:65" x14ac:dyDescent="0.25">
      <c r="A18" t="s">
        <v>29</v>
      </c>
      <c r="B18" s="8" t="s">
        <v>22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f t="shared" si="2"/>
        <v>1</v>
      </c>
      <c r="BI18" t="str">
        <f t="shared" si="3"/>
        <v>Hvid Stork</v>
      </c>
      <c r="BJ18" t="str">
        <f t="shared" si="4"/>
        <v xml:space="preserve"> </v>
      </c>
      <c r="BK18">
        <f t="shared" si="5"/>
        <v>1</v>
      </c>
      <c r="BL18">
        <f t="shared" si="6"/>
        <v>0</v>
      </c>
      <c r="BM18">
        <f t="shared" si="7"/>
        <v>0</v>
      </c>
    </row>
    <row r="19" spans="1:65" x14ac:dyDescent="0.25">
      <c r="A19" t="s">
        <v>30</v>
      </c>
      <c r="B19" s="8" t="s">
        <v>22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7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10</v>
      </c>
      <c r="AZ19">
        <v>0</v>
      </c>
      <c r="BA19">
        <v>0</v>
      </c>
      <c r="BB19">
        <v>0</v>
      </c>
      <c r="BC19">
        <v>0</v>
      </c>
      <c r="BD19">
        <v>5</v>
      </c>
      <c r="BE19">
        <v>0</v>
      </c>
      <c r="BF19">
        <v>0</v>
      </c>
      <c r="BG19">
        <v>0</v>
      </c>
      <c r="BH19">
        <f t="shared" si="2"/>
        <v>27</v>
      </c>
      <c r="BI19" t="str">
        <f t="shared" si="3"/>
        <v xml:space="preserve">Knopsvane </v>
      </c>
      <c r="BJ19" t="str">
        <f t="shared" si="4"/>
        <v xml:space="preserve"> </v>
      </c>
      <c r="BK19">
        <f t="shared" si="5"/>
        <v>7</v>
      </c>
      <c r="BL19">
        <f t="shared" si="6"/>
        <v>5</v>
      </c>
      <c r="BM19">
        <f t="shared" si="7"/>
        <v>15</v>
      </c>
    </row>
    <row r="20" spans="1:65" x14ac:dyDescent="0.25">
      <c r="A20" t="s">
        <v>31</v>
      </c>
      <c r="B20" s="8" t="s">
        <v>22</v>
      </c>
      <c r="C20">
        <v>0</v>
      </c>
      <c r="D20">
        <v>0</v>
      </c>
      <c r="E20">
        <v>0</v>
      </c>
      <c r="F20">
        <v>0</v>
      </c>
      <c r="G20">
        <v>65</v>
      </c>
      <c r="H20">
        <v>0</v>
      </c>
      <c r="I20">
        <v>55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f t="shared" si="2"/>
        <v>120</v>
      </c>
      <c r="BI20" t="str">
        <f t="shared" si="3"/>
        <v xml:space="preserve">Pibesvane </v>
      </c>
      <c r="BJ20" t="str">
        <f t="shared" si="4"/>
        <v xml:space="preserve"> </v>
      </c>
      <c r="BK20">
        <f t="shared" si="5"/>
        <v>120</v>
      </c>
      <c r="BL20">
        <f t="shared" si="6"/>
        <v>0</v>
      </c>
      <c r="BM20">
        <f t="shared" si="7"/>
        <v>0</v>
      </c>
    </row>
    <row r="21" spans="1:65" x14ac:dyDescent="0.25">
      <c r="A21" t="s">
        <v>32</v>
      </c>
      <c r="B21" s="8" t="s">
        <v>22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65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f t="shared" si="2"/>
        <v>65</v>
      </c>
      <c r="BI21" t="str">
        <f t="shared" si="3"/>
        <v xml:space="preserve">Blisgås </v>
      </c>
      <c r="BJ21" t="str">
        <f t="shared" si="4"/>
        <v xml:space="preserve"> </v>
      </c>
      <c r="BK21">
        <f t="shared" si="5"/>
        <v>65</v>
      </c>
      <c r="BL21">
        <f t="shared" si="6"/>
        <v>0</v>
      </c>
      <c r="BM21">
        <f t="shared" si="7"/>
        <v>0</v>
      </c>
    </row>
    <row r="22" spans="1:65" x14ac:dyDescent="0.25">
      <c r="A22" t="s">
        <v>33</v>
      </c>
      <c r="B22" s="8" t="s">
        <v>22</v>
      </c>
      <c r="C22">
        <v>14</v>
      </c>
      <c r="D22">
        <v>0</v>
      </c>
      <c r="E22">
        <v>0</v>
      </c>
      <c r="F22">
        <v>0</v>
      </c>
      <c r="G22">
        <v>34</v>
      </c>
      <c r="H22">
        <v>0</v>
      </c>
      <c r="I22">
        <v>3</v>
      </c>
      <c r="J22">
        <v>0</v>
      </c>
      <c r="K22">
        <v>0</v>
      </c>
      <c r="L22">
        <v>5</v>
      </c>
      <c r="M22">
        <v>0</v>
      </c>
      <c r="N22">
        <v>0</v>
      </c>
      <c r="O22">
        <v>0</v>
      </c>
      <c r="P22">
        <v>0</v>
      </c>
      <c r="Q22">
        <v>0</v>
      </c>
      <c r="R22">
        <v>7</v>
      </c>
      <c r="S22">
        <v>0</v>
      </c>
      <c r="T22">
        <v>0</v>
      </c>
      <c r="U22">
        <v>2</v>
      </c>
      <c r="V22">
        <v>0</v>
      </c>
      <c r="W22">
        <v>0</v>
      </c>
      <c r="X22">
        <v>2</v>
      </c>
      <c r="Y22">
        <v>4</v>
      </c>
      <c r="Z22">
        <v>0</v>
      </c>
      <c r="AA22">
        <v>11</v>
      </c>
      <c r="AB22">
        <v>1</v>
      </c>
      <c r="AC22">
        <v>0</v>
      </c>
      <c r="AD22">
        <v>0</v>
      </c>
      <c r="AE22">
        <v>0</v>
      </c>
      <c r="AF22">
        <v>0</v>
      </c>
      <c r="AG22">
        <v>2</v>
      </c>
      <c r="AH22">
        <v>2</v>
      </c>
      <c r="AI22">
        <v>1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3</v>
      </c>
      <c r="AT22">
        <v>3</v>
      </c>
      <c r="AU22">
        <v>0</v>
      </c>
      <c r="AV22">
        <v>0</v>
      </c>
      <c r="AW22">
        <v>0</v>
      </c>
      <c r="AX22">
        <v>0</v>
      </c>
      <c r="AY22">
        <v>10</v>
      </c>
      <c r="AZ22">
        <v>0</v>
      </c>
      <c r="BA22">
        <v>12</v>
      </c>
      <c r="BB22">
        <v>9</v>
      </c>
      <c r="BC22">
        <v>37</v>
      </c>
      <c r="BD22">
        <v>0</v>
      </c>
      <c r="BE22">
        <v>6</v>
      </c>
      <c r="BF22">
        <v>0</v>
      </c>
      <c r="BG22">
        <v>0</v>
      </c>
      <c r="BH22">
        <f t="shared" si="2"/>
        <v>168</v>
      </c>
      <c r="BI22" t="str">
        <f t="shared" si="3"/>
        <v xml:space="preserve">Grågås </v>
      </c>
      <c r="BJ22" t="str">
        <f t="shared" si="4"/>
        <v xml:space="preserve"> </v>
      </c>
      <c r="BK22">
        <f t="shared" si="5"/>
        <v>56</v>
      </c>
      <c r="BL22">
        <f t="shared" si="6"/>
        <v>32</v>
      </c>
      <c r="BM22">
        <f t="shared" si="7"/>
        <v>80</v>
      </c>
    </row>
    <row r="23" spans="1:65" x14ac:dyDescent="0.25">
      <c r="A23" t="s">
        <v>34</v>
      </c>
      <c r="B23" s="8"/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</v>
      </c>
      <c r="BD23">
        <v>0</v>
      </c>
      <c r="BE23">
        <v>0</v>
      </c>
      <c r="BF23">
        <v>0</v>
      </c>
      <c r="BG23">
        <v>0</v>
      </c>
      <c r="BH23">
        <f t="shared" si="2"/>
        <v>1</v>
      </c>
      <c r="BI23" t="str">
        <f t="shared" ref="BI23:BI54" si="8">A23</f>
        <v>Snegås</v>
      </c>
      <c r="BK23">
        <f t="shared" si="5"/>
        <v>0</v>
      </c>
      <c r="BL23">
        <f t="shared" si="6"/>
        <v>0</v>
      </c>
      <c r="BM23">
        <f t="shared" si="7"/>
        <v>1</v>
      </c>
    </row>
    <row r="24" spans="1:65" x14ac:dyDescent="0.25">
      <c r="A24" t="s">
        <v>35</v>
      </c>
      <c r="B24" s="8" t="s">
        <v>19</v>
      </c>
      <c r="C24">
        <v>0</v>
      </c>
      <c r="D24">
        <v>0</v>
      </c>
      <c r="E24">
        <v>0</v>
      </c>
      <c r="F24">
        <v>80</v>
      </c>
      <c r="G24">
        <v>46</v>
      </c>
      <c r="H24">
        <v>25</v>
      </c>
      <c r="I24">
        <v>20</v>
      </c>
      <c r="J24">
        <v>0</v>
      </c>
      <c r="K24">
        <v>0</v>
      </c>
      <c r="L24">
        <v>77</v>
      </c>
      <c r="M24">
        <v>0</v>
      </c>
      <c r="N24">
        <v>0</v>
      </c>
      <c r="O24">
        <v>0</v>
      </c>
      <c r="P24">
        <v>0</v>
      </c>
      <c r="Q24">
        <v>0</v>
      </c>
      <c r="R24">
        <v>3430</v>
      </c>
      <c r="S24">
        <v>314</v>
      </c>
      <c r="T24">
        <v>115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475</v>
      </c>
      <c r="AC24">
        <v>0</v>
      </c>
      <c r="AD24">
        <v>0</v>
      </c>
      <c r="AE24">
        <v>414</v>
      </c>
      <c r="AF24">
        <v>0</v>
      </c>
      <c r="AG24">
        <v>40</v>
      </c>
      <c r="AH24">
        <v>8220</v>
      </c>
      <c r="AI24">
        <v>0</v>
      </c>
      <c r="AJ24">
        <v>0</v>
      </c>
      <c r="AK24">
        <v>0</v>
      </c>
      <c r="AL24">
        <v>400</v>
      </c>
      <c r="AM24">
        <v>0</v>
      </c>
      <c r="AN24">
        <v>20380</v>
      </c>
      <c r="AO24">
        <v>22880</v>
      </c>
      <c r="AP24">
        <v>0</v>
      </c>
      <c r="AQ24">
        <v>0</v>
      </c>
      <c r="AR24">
        <v>27270</v>
      </c>
      <c r="AS24">
        <v>0</v>
      </c>
      <c r="AT24">
        <v>21710</v>
      </c>
      <c r="AU24">
        <v>0</v>
      </c>
      <c r="AV24">
        <v>0</v>
      </c>
      <c r="AW24">
        <v>0</v>
      </c>
      <c r="AX24">
        <v>0</v>
      </c>
      <c r="AY24">
        <v>35170</v>
      </c>
      <c r="AZ24">
        <v>0</v>
      </c>
      <c r="BA24">
        <v>118320</v>
      </c>
      <c r="BB24">
        <v>149370</v>
      </c>
      <c r="BC24">
        <v>127800</v>
      </c>
      <c r="BD24">
        <v>25560</v>
      </c>
      <c r="BE24">
        <v>0</v>
      </c>
      <c r="BF24">
        <v>0</v>
      </c>
      <c r="BG24">
        <v>0</v>
      </c>
      <c r="BH24">
        <f t="shared" si="2"/>
        <v>562116</v>
      </c>
      <c r="BI24" t="str">
        <f t="shared" si="8"/>
        <v xml:space="preserve">Bramgås </v>
      </c>
      <c r="BJ24" t="str">
        <f t="shared" ref="BJ24:BJ55" si="9">B24</f>
        <v>Ø</v>
      </c>
      <c r="BK24">
        <f t="shared" si="5"/>
        <v>248</v>
      </c>
      <c r="BL24">
        <f t="shared" si="6"/>
        <v>13408</v>
      </c>
      <c r="BM24">
        <f t="shared" si="7"/>
        <v>548460</v>
      </c>
    </row>
    <row r="25" spans="1:65" x14ac:dyDescent="0.25">
      <c r="A25" t="s">
        <v>35</v>
      </c>
      <c r="B25" s="8" t="s">
        <v>20</v>
      </c>
      <c r="C25">
        <v>0</v>
      </c>
      <c r="D25">
        <v>75</v>
      </c>
      <c r="E25">
        <v>150</v>
      </c>
      <c r="F25">
        <v>0</v>
      </c>
      <c r="G25">
        <v>32</v>
      </c>
      <c r="H25">
        <v>25</v>
      </c>
      <c r="I25">
        <v>20</v>
      </c>
      <c r="J25">
        <v>0</v>
      </c>
      <c r="K25">
        <v>0</v>
      </c>
      <c r="L25">
        <v>220</v>
      </c>
      <c r="M25">
        <v>347</v>
      </c>
      <c r="N25">
        <v>325</v>
      </c>
      <c r="O25">
        <v>0</v>
      </c>
      <c r="P25">
        <v>0</v>
      </c>
      <c r="Q25">
        <v>0</v>
      </c>
      <c r="R25">
        <v>0</v>
      </c>
      <c r="S25">
        <v>0</v>
      </c>
      <c r="T25">
        <v>43</v>
      </c>
      <c r="U25">
        <v>0</v>
      </c>
      <c r="V25">
        <v>0</v>
      </c>
      <c r="W25">
        <v>0</v>
      </c>
      <c r="X25">
        <v>0</v>
      </c>
      <c r="Y25">
        <v>47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f t="shared" si="2"/>
        <v>1284</v>
      </c>
      <c r="BI25" t="str">
        <f t="shared" si="8"/>
        <v xml:space="preserve">Bramgås </v>
      </c>
      <c r="BJ25" t="str">
        <f t="shared" si="9"/>
        <v>V</v>
      </c>
      <c r="BK25">
        <f t="shared" si="5"/>
        <v>869</v>
      </c>
      <c r="BL25">
        <f t="shared" si="6"/>
        <v>415</v>
      </c>
      <c r="BM25">
        <f t="shared" si="7"/>
        <v>0</v>
      </c>
    </row>
    <row r="26" spans="1:65" x14ac:dyDescent="0.25">
      <c r="A26" t="s">
        <v>36</v>
      </c>
      <c r="B26" s="8" t="s">
        <v>19</v>
      </c>
      <c r="C26">
        <v>8</v>
      </c>
      <c r="D26">
        <v>0</v>
      </c>
      <c r="E26">
        <v>0</v>
      </c>
      <c r="F26">
        <v>2</v>
      </c>
      <c r="G26">
        <v>18</v>
      </c>
      <c r="H26">
        <v>10</v>
      </c>
      <c r="I26">
        <v>19</v>
      </c>
      <c r="J26">
        <v>15</v>
      </c>
      <c r="K26">
        <v>0</v>
      </c>
      <c r="L26">
        <v>9</v>
      </c>
      <c r="M26">
        <v>21</v>
      </c>
      <c r="N26">
        <v>15</v>
      </c>
      <c r="O26">
        <v>4</v>
      </c>
      <c r="P26">
        <v>0</v>
      </c>
      <c r="Q26">
        <v>0</v>
      </c>
      <c r="R26">
        <v>7</v>
      </c>
      <c r="S26">
        <v>7</v>
      </c>
      <c r="T26">
        <v>8</v>
      </c>
      <c r="U26">
        <v>2</v>
      </c>
      <c r="V26">
        <v>4</v>
      </c>
      <c r="W26">
        <v>0</v>
      </c>
      <c r="X26">
        <v>2</v>
      </c>
      <c r="Y26">
        <v>24</v>
      </c>
      <c r="Z26">
        <v>0</v>
      </c>
      <c r="AA26">
        <v>4</v>
      </c>
      <c r="AB26">
        <v>18</v>
      </c>
      <c r="AC26">
        <v>0</v>
      </c>
      <c r="AD26">
        <v>0</v>
      </c>
      <c r="AE26">
        <v>8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4</v>
      </c>
      <c r="AM26">
        <v>3</v>
      </c>
      <c r="AN26">
        <v>14</v>
      </c>
      <c r="AO26">
        <v>16</v>
      </c>
      <c r="AP26">
        <v>1</v>
      </c>
      <c r="AQ26">
        <v>0</v>
      </c>
      <c r="AR26">
        <v>11</v>
      </c>
      <c r="AS26">
        <v>0</v>
      </c>
      <c r="AT26">
        <v>0</v>
      </c>
      <c r="AU26">
        <v>0</v>
      </c>
      <c r="AV26">
        <v>2</v>
      </c>
      <c r="AW26">
        <v>0</v>
      </c>
      <c r="AX26">
        <v>0</v>
      </c>
      <c r="AY26">
        <v>10</v>
      </c>
      <c r="AZ26">
        <v>0</v>
      </c>
      <c r="BA26">
        <v>19</v>
      </c>
      <c r="BB26">
        <v>52</v>
      </c>
      <c r="BC26">
        <v>567</v>
      </c>
      <c r="BD26">
        <v>644</v>
      </c>
      <c r="BE26">
        <v>8</v>
      </c>
      <c r="BF26">
        <v>112</v>
      </c>
      <c r="BG26">
        <v>179</v>
      </c>
      <c r="BH26">
        <f t="shared" si="2"/>
        <v>1847</v>
      </c>
      <c r="BI26" t="str">
        <f t="shared" si="8"/>
        <v xml:space="preserve">Knortegås, Mørkbuget (bernicla) </v>
      </c>
      <c r="BJ26" t="str">
        <f t="shared" si="9"/>
        <v>Ø</v>
      </c>
      <c r="BK26">
        <f t="shared" si="5"/>
        <v>102</v>
      </c>
      <c r="BL26">
        <f t="shared" si="6"/>
        <v>107</v>
      </c>
      <c r="BM26">
        <f t="shared" si="7"/>
        <v>1638</v>
      </c>
    </row>
    <row r="27" spans="1:65" x14ac:dyDescent="0.25">
      <c r="A27" t="s">
        <v>36</v>
      </c>
      <c r="B27" s="8" t="s">
        <v>20</v>
      </c>
      <c r="C27">
        <v>8</v>
      </c>
      <c r="D27">
        <v>0</v>
      </c>
      <c r="E27">
        <v>0</v>
      </c>
      <c r="F27">
        <v>5</v>
      </c>
      <c r="G27">
        <v>20</v>
      </c>
      <c r="H27">
        <v>10</v>
      </c>
      <c r="I27">
        <v>19</v>
      </c>
      <c r="J27">
        <v>15</v>
      </c>
      <c r="K27">
        <v>0</v>
      </c>
      <c r="L27">
        <v>9</v>
      </c>
      <c r="M27">
        <v>21</v>
      </c>
      <c r="N27">
        <v>15</v>
      </c>
      <c r="O27">
        <v>4</v>
      </c>
      <c r="P27">
        <v>0</v>
      </c>
      <c r="Q27">
        <v>4</v>
      </c>
      <c r="R27">
        <v>12</v>
      </c>
      <c r="S27">
        <v>0</v>
      </c>
      <c r="T27">
        <v>6</v>
      </c>
      <c r="U27">
        <v>33</v>
      </c>
      <c r="V27">
        <v>12</v>
      </c>
      <c r="W27">
        <v>4</v>
      </c>
      <c r="X27">
        <v>17</v>
      </c>
      <c r="Y27">
        <v>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0</v>
      </c>
      <c r="AG27">
        <v>2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2</v>
      </c>
      <c r="AO27">
        <v>0</v>
      </c>
      <c r="AP27">
        <v>0</v>
      </c>
      <c r="AQ27">
        <v>0</v>
      </c>
      <c r="AR27">
        <v>7</v>
      </c>
      <c r="AS27">
        <v>4</v>
      </c>
      <c r="AT27">
        <v>0</v>
      </c>
      <c r="AU27">
        <v>4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f t="shared" si="2"/>
        <v>243</v>
      </c>
      <c r="BI27" t="str">
        <f t="shared" si="8"/>
        <v xml:space="preserve">Knortegås, Mørkbuget (bernicla) </v>
      </c>
      <c r="BJ27" t="str">
        <f t="shared" si="9"/>
        <v>V</v>
      </c>
      <c r="BK27">
        <f t="shared" si="5"/>
        <v>107</v>
      </c>
      <c r="BL27">
        <f t="shared" si="6"/>
        <v>119</v>
      </c>
      <c r="BM27">
        <f t="shared" si="7"/>
        <v>17</v>
      </c>
    </row>
    <row r="28" spans="1:65" x14ac:dyDescent="0.25">
      <c r="A28" t="s">
        <v>37</v>
      </c>
      <c r="B28" s="8" t="s">
        <v>19</v>
      </c>
      <c r="C28">
        <v>0</v>
      </c>
      <c r="D28">
        <v>0</v>
      </c>
      <c r="E28">
        <v>0</v>
      </c>
      <c r="F28">
        <v>0</v>
      </c>
      <c r="G28">
        <v>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  <c r="V28">
        <v>0</v>
      </c>
      <c r="W28">
        <v>2</v>
      </c>
      <c r="X28">
        <v>1</v>
      </c>
      <c r="Y28">
        <v>3</v>
      </c>
      <c r="Z28">
        <v>0</v>
      </c>
      <c r="AA28">
        <v>2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2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</v>
      </c>
      <c r="AX28">
        <v>0</v>
      </c>
      <c r="AY28">
        <v>0</v>
      </c>
      <c r="AZ28">
        <v>6</v>
      </c>
      <c r="BA28">
        <v>0</v>
      </c>
      <c r="BB28">
        <v>0</v>
      </c>
      <c r="BC28">
        <v>3</v>
      </c>
      <c r="BD28">
        <v>0</v>
      </c>
      <c r="BE28">
        <v>0</v>
      </c>
      <c r="BF28">
        <v>0</v>
      </c>
      <c r="BG28">
        <v>0</v>
      </c>
      <c r="BH28">
        <f t="shared" si="2"/>
        <v>24</v>
      </c>
      <c r="BI28" t="str">
        <f t="shared" si="8"/>
        <v xml:space="preserve">Gravand </v>
      </c>
      <c r="BJ28" t="str">
        <f t="shared" si="9"/>
        <v>Ø</v>
      </c>
      <c r="BK28">
        <f t="shared" si="5"/>
        <v>2</v>
      </c>
      <c r="BL28">
        <f t="shared" si="6"/>
        <v>11</v>
      </c>
      <c r="BM28">
        <f t="shared" si="7"/>
        <v>11</v>
      </c>
    </row>
    <row r="29" spans="1:65" x14ac:dyDescent="0.25">
      <c r="A29" t="s">
        <v>37</v>
      </c>
      <c r="B29" s="8" t="s">
        <v>20</v>
      </c>
      <c r="C29">
        <v>0</v>
      </c>
      <c r="D29">
        <v>0</v>
      </c>
      <c r="E29">
        <v>0</v>
      </c>
      <c r="F29">
        <v>0</v>
      </c>
      <c r="G29">
        <v>0</v>
      </c>
      <c r="H29">
        <v>4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6</v>
      </c>
      <c r="V29">
        <v>2</v>
      </c>
      <c r="W29">
        <v>0</v>
      </c>
      <c r="X29">
        <v>3</v>
      </c>
      <c r="Y29">
        <v>0</v>
      </c>
      <c r="Z29">
        <v>0</v>
      </c>
      <c r="AA29">
        <v>6</v>
      </c>
      <c r="AB29">
        <v>2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4</v>
      </c>
      <c r="AL29">
        <v>0</v>
      </c>
      <c r="AM29">
        <v>0</v>
      </c>
      <c r="AN29">
        <v>4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7</v>
      </c>
      <c r="BB29">
        <v>0</v>
      </c>
      <c r="BC29">
        <v>0</v>
      </c>
      <c r="BD29">
        <v>0</v>
      </c>
      <c r="BE29">
        <v>9</v>
      </c>
      <c r="BF29">
        <v>0</v>
      </c>
      <c r="BG29">
        <v>24</v>
      </c>
      <c r="BH29">
        <f t="shared" si="2"/>
        <v>71</v>
      </c>
      <c r="BI29" t="str">
        <f t="shared" si="8"/>
        <v xml:space="preserve">Gravand </v>
      </c>
      <c r="BJ29" t="str">
        <f t="shared" si="9"/>
        <v>V</v>
      </c>
      <c r="BK29">
        <f t="shared" si="5"/>
        <v>4</v>
      </c>
      <c r="BL29">
        <f t="shared" si="6"/>
        <v>23</v>
      </c>
      <c r="BM29">
        <f t="shared" si="7"/>
        <v>44</v>
      </c>
    </row>
    <row r="30" spans="1:65" x14ac:dyDescent="0.25">
      <c r="A30" t="s">
        <v>38</v>
      </c>
      <c r="B30" s="8" t="s">
        <v>22</v>
      </c>
      <c r="C30">
        <v>6</v>
      </c>
      <c r="D30">
        <v>0</v>
      </c>
      <c r="E30">
        <v>0</v>
      </c>
      <c r="F30">
        <v>16</v>
      </c>
      <c r="G30">
        <v>47</v>
      </c>
      <c r="H30">
        <v>238</v>
      </c>
      <c r="I30">
        <v>55</v>
      </c>
      <c r="J30">
        <v>4</v>
      </c>
      <c r="K30">
        <v>0</v>
      </c>
      <c r="L30">
        <v>6</v>
      </c>
      <c r="M30">
        <v>11</v>
      </c>
      <c r="N30">
        <v>1</v>
      </c>
      <c r="O30">
        <v>0</v>
      </c>
      <c r="P30">
        <v>1</v>
      </c>
      <c r="Q30">
        <v>0</v>
      </c>
      <c r="R30">
        <v>31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15</v>
      </c>
      <c r="Z30">
        <v>0</v>
      </c>
      <c r="AA30">
        <v>28</v>
      </c>
      <c r="AB30">
        <v>9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</v>
      </c>
      <c r="AK30">
        <v>0</v>
      </c>
      <c r="AL30">
        <v>0</v>
      </c>
      <c r="AM30">
        <v>0</v>
      </c>
      <c r="AN30">
        <v>14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f t="shared" si="2"/>
        <v>497</v>
      </c>
      <c r="BI30" t="str">
        <f t="shared" si="8"/>
        <v xml:space="preserve">Pibeand </v>
      </c>
      <c r="BJ30" t="str">
        <f t="shared" si="9"/>
        <v xml:space="preserve"> </v>
      </c>
      <c r="BK30">
        <f t="shared" si="5"/>
        <v>383</v>
      </c>
      <c r="BL30">
        <f t="shared" si="6"/>
        <v>100</v>
      </c>
      <c r="BM30">
        <f t="shared" si="7"/>
        <v>14</v>
      </c>
    </row>
    <row r="31" spans="1:65" x14ac:dyDescent="0.25">
      <c r="A31" t="s">
        <v>39</v>
      </c>
      <c r="B31" s="8" t="s">
        <v>22</v>
      </c>
      <c r="C31">
        <v>0</v>
      </c>
      <c r="D31">
        <v>0</v>
      </c>
      <c r="E31">
        <v>0</v>
      </c>
      <c r="F31">
        <v>0</v>
      </c>
      <c r="G31">
        <v>0</v>
      </c>
      <c r="H31">
        <v>2</v>
      </c>
      <c r="I31">
        <v>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3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f t="shared" si="2"/>
        <v>9</v>
      </c>
      <c r="BI31" t="str">
        <f t="shared" si="8"/>
        <v xml:space="preserve">Knarand </v>
      </c>
      <c r="BJ31" t="str">
        <f t="shared" si="9"/>
        <v xml:space="preserve"> </v>
      </c>
      <c r="BK31">
        <f t="shared" si="5"/>
        <v>4</v>
      </c>
      <c r="BL31">
        <f t="shared" si="6"/>
        <v>5</v>
      </c>
      <c r="BM31">
        <f t="shared" si="7"/>
        <v>0</v>
      </c>
    </row>
    <row r="32" spans="1:65" x14ac:dyDescent="0.25">
      <c r="A32" t="s">
        <v>40</v>
      </c>
      <c r="B32" s="8" t="s">
        <v>22</v>
      </c>
      <c r="C32">
        <v>0</v>
      </c>
      <c r="D32">
        <v>0</v>
      </c>
      <c r="E32">
        <v>0</v>
      </c>
      <c r="F32">
        <v>0</v>
      </c>
      <c r="G32">
        <v>16</v>
      </c>
      <c r="H32">
        <v>0</v>
      </c>
      <c r="I32">
        <v>7</v>
      </c>
      <c r="J32">
        <v>2</v>
      </c>
      <c r="K32">
        <v>0</v>
      </c>
      <c r="L32">
        <v>0</v>
      </c>
      <c r="M32">
        <v>4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6</v>
      </c>
      <c r="Z32">
        <v>0</v>
      </c>
      <c r="AA32">
        <v>6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12</v>
      </c>
      <c r="AL32">
        <v>0</v>
      </c>
      <c r="AM32">
        <v>0</v>
      </c>
      <c r="AN32">
        <v>7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f t="shared" si="2"/>
        <v>66</v>
      </c>
      <c r="BI32" t="str">
        <f t="shared" si="8"/>
        <v xml:space="preserve">Krikand </v>
      </c>
      <c r="BJ32" t="str">
        <f t="shared" si="9"/>
        <v xml:space="preserve"> </v>
      </c>
      <c r="BK32">
        <f t="shared" si="5"/>
        <v>29</v>
      </c>
      <c r="BL32">
        <f t="shared" si="6"/>
        <v>24</v>
      </c>
      <c r="BM32">
        <f t="shared" si="7"/>
        <v>13</v>
      </c>
    </row>
    <row r="33" spans="1:65" x14ac:dyDescent="0.25">
      <c r="A33" t="s">
        <v>41</v>
      </c>
      <c r="B33" s="8" t="s">
        <v>22</v>
      </c>
      <c r="C33">
        <v>0</v>
      </c>
      <c r="D33">
        <v>0</v>
      </c>
      <c r="E33">
        <v>0</v>
      </c>
      <c r="F33">
        <v>0</v>
      </c>
      <c r="G33">
        <v>2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2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f t="shared" si="2"/>
        <v>6</v>
      </c>
      <c r="BI33" t="str">
        <f t="shared" si="8"/>
        <v xml:space="preserve">Gråand </v>
      </c>
      <c r="BJ33" t="str">
        <f t="shared" si="9"/>
        <v xml:space="preserve"> </v>
      </c>
      <c r="BK33">
        <f t="shared" si="5"/>
        <v>3</v>
      </c>
      <c r="BL33">
        <f t="shared" si="6"/>
        <v>3</v>
      </c>
      <c r="BM33">
        <f t="shared" si="7"/>
        <v>0</v>
      </c>
    </row>
    <row r="34" spans="1:65" x14ac:dyDescent="0.25">
      <c r="A34" t="s">
        <v>42</v>
      </c>
      <c r="B34" s="8" t="s">
        <v>22</v>
      </c>
      <c r="C34">
        <v>0</v>
      </c>
      <c r="D34">
        <v>0</v>
      </c>
      <c r="E34">
        <v>0</v>
      </c>
      <c r="F34">
        <v>0</v>
      </c>
      <c r="G34">
        <v>6</v>
      </c>
      <c r="H34">
        <v>3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</v>
      </c>
      <c r="AK34">
        <v>2</v>
      </c>
      <c r="AL34">
        <v>0</v>
      </c>
      <c r="AM34">
        <v>0</v>
      </c>
      <c r="AN34">
        <v>10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f t="shared" si="2"/>
        <v>31</v>
      </c>
      <c r="BI34" t="str">
        <f t="shared" si="8"/>
        <v xml:space="preserve">Spidsand </v>
      </c>
      <c r="BJ34" t="str">
        <f t="shared" si="9"/>
        <v xml:space="preserve"> </v>
      </c>
      <c r="BK34">
        <f t="shared" si="5"/>
        <v>9</v>
      </c>
      <c r="BL34">
        <f t="shared" si="6"/>
        <v>12</v>
      </c>
      <c r="BM34">
        <f t="shared" si="7"/>
        <v>10</v>
      </c>
    </row>
    <row r="35" spans="1:65" x14ac:dyDescent="0.25">
      <c r="A35" t="s">
        <v>43</v>
      </c>
      <c r="B35" s="8" t="s">
        <v>22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  <c r="J35">
        <v>0</v>
      </c>
      <c r="K35">
        <v>0</v>
      </c>
      <c r="L35">
        <v>0</v>
      </c>
      <c r="M35">
        <v>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f t="shared" si="2"/>
        <v>3</v>
      </c>
      <c r="BI35" t="str">
        <f t="shared" si="8"/>
        <v xml:space="preserve">Atlingand </v>
      </c>
      <c r="BJ35" t="str">
        <f t="shared" si="9"/>
        <v xml:space="preserve"> </v>
      </c>
      <c r="BK35">
        <f t="shared" si="5"/>
        <v>3</v>
      </c>
      <c r="BL35">
        <f t="shared" si="6"/>
        <v>0</v>
      </c>
      <c r="BM35">
        <f t="shared" si="7"/>
        <v>0</v>
      </c>
    </row>
    <row r="36" spans="1:65" x14ac:dyDescent="0.25">
      <c r="A36" t="s">
        <v>44</v>
      </c>
      <c r="B36" s="8" t="s">
        <v>22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12</v>
      </c>
      <c r="J36">
        <v>0</v>
      </c>
      <c r="K36">
        <v>0</v>
      </c>
      <c r="L36">
        <v>0</v>
      </c>
      <c r="M36">
        <v>10</v>
      </c>
      <c r="N36">
        <v>2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8</v>
      </c>
      <c r="AB36">
        <v>9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5</v>
      </c>
      <c r="AJ36">
        <v>60</v>
      </c>
      <c r="AK36">
        <v>0</v>
      </c>
      <c r="AL36">
        <v>0</v>
      </c>
      <c r="AM36">
        <v>14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f t="shared" si="2"/>
        <v>120</v>
      </c>
      <c r="BI36" t="str">
        <f t="shared" si="8"/>
        <v xml:space="preserve">Skeand </v>
      </c>
      <c r="BJ36" t="str">
        <f t="shared" si="9"/>
        <v xml:space="preserve"> </v>
      </c>
      <c r="BK36">
        <f t="shared" si="5"/>
        <v>22</v>
      </c>
      <c r="BL36">
        <f t="shared" si="6"/>
        <v>84</v>
      </c>
      <c r="BM36">
        <f t="shared" si="7"/>
        <v>14</v>
      </c>
    </row>
    <row r="37" spans="1:65" x14ac:dyDescent="0.25">
      <c r="A37" t="s">
        <v>45</v>
      </c>
      <c r="B37" s="8" t="s">
        <v>22</v>
      </c>
      <c r="C37">
        <v>0</v>
      </c>
      <c r="D37">
        <v>0</v>
      </c>
      <c r="E37">
        <v>9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6</v>
      </c>
      <c r="AC37">
        <v>0</v>
      </c>
      <c r="AD37">
        <v>0</v>
      </c>
      <c r="AE37">
        <v>4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4</v>
      </c>
      <c r="AN37">
        <v>0</v>
      </c>
      <c r="AO37">
        <v>4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f t="shared" si="2"/>
        <v>27</v>
      </c>
      <c r="BI37" t="str">
        <f t="shared" si="8"/>
        <v xml:space="preserve">Taffeland </v>
      </c>
      <c r="BJ37" t="str">
        <f t="shared" si="9"/>
        <v xml:space="preserve"> </v>
      </c>
      <c r="BK37">
        <f t="shared" si="5"/>
        <v>9</v>
      </c>
      <c r="BL37">
        <f t="shared" si="6"/>
        <v>10</v>
      </c>
      <c r="BM37">
        <f t="shared" si="7"/>
        <v>8</v>
      </c>
    </row>
    <row r="38" spans="1:65" x14ac:dyDescent="0.25">
      <c r="A38" t="s">
        <v>46</v>
      </c>
      <c r="B38" s="8" t="s">
        <v>22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22</v>
      </c>
      <c r="X38">
        <v>0</v>
      </c>
      <c r="Y38">
        <v>0</v>
      </c>
      <c r="Z38">
        <v>0</v>
      </c>
      <c r="AA38">
        <v>5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9</v>
      </c>
      <c r="AO38">
        <v>0</v>
      </c>
      <c r="AP38">
        <v>0</v>
      </c>
      <c r="AQ38">
        <v>2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f t="shared" si="2"/>
        <v>39</v>
      </c>
      <c r="BI38" t="str">
        <f t="shared" si="8"/>
        <v xml:space="preserve">Troldand </v>
      </c>
      <c r="BJ38" t="str">
        <f t="shared" si="9"/>
        <v xml:space="preserve"> </v>
      </c>
      <c r="BK38">
        <f t="shared" si="5"/>
        <v>1</v>
      </c>
      <c r="BL38">
        <f t="shared" si="6"/>
        <v>27</v>
      </c>
      <c r="BM38">
        <f t="shared" si="7"/>
        <v>11</v>
      </c>
    </row>
    <row r="39" spans="1:65" x14ac:dyDescent="0.25">
      <c r="A39" t="s">
        <v>47</v>
      </c>
      <c r="B39" s="8" t="s">
        <v>22</v>
      </c>
      <c r="C39">
        <v>1</v>
      </c>
      <c r="D39">
        <v>0</v>
      </c>
      <c r="E39">
        <v>0</v>
      </c>
      <c r="F39">
        <v>0</v>
      </c>
      <c r="G39">
        <v>0</v>
      </c>
      <c r="H39">
        <v>15</v>
      </c>
      <c r="I39">
        <v>2</v>
      </c>
      <c r="J39">
        <v>0</v>
      </c>
      <c r="K39">
        <v>0</v>
      </c>
      <c r="L39">
        <v>1</v>
      </c>
      <c r="M39">
        <v>0</v>
      </c>
      <c r="N39">
        <v>0</v>
      </c>
      <c r="O39">
        <v>6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78</v>
      </c>
      <c r="Y39">
        <v>5</v>
      </c>
      <c r="Z39">
        <v>0</v>
      </c>
      <c r="AA39">
        <v>197</v>
      </c>
      <c r="AB39">
        <v>0</v>
      </c>
      <c r="AC39">
        <v>0</v>
      </c>
      <c r="AD39">
        <v>4</v>
      </c>
      <c r="AE39">
        <v>0</v>
      </c>
      <c r="AF39">
        <v>0</v>
      </c>
      <c r="AG39">
        <v>0</v>
      </c>
      <c r="AH39">
        <v>11</v>
      </c>
      <c r="AI39">
        <v>16</v>
      </c>
      <c r="AJ39">
        <v>215</v>
      </c>
      <c r="AK39">
        <v>0</v>
      </c>
      <c r="AL39">
        <v>0</v>
      </c>
      <c r="AM39">
        <v>50</v>
      </c>
      <c r="AN39">
        <v>30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5</v>
      </c>
      <c r="AU39">
        <v>0</v>
      </c>
      <c r="AV39">
        <v>0</v>
      </c>
      <c r="AW39">
        <v>0</v>
      </c>
      <c r="AX39">
        <v>0</v>
      </c>
      <c r="AY39">
        <v>1</v>
      </c>
      <c r="AZ39">
        <v>0</v>
      </c>
      <c r="BA39">
        <v>0</v>
      </c>
      <c r="BB39">
        <v>6</v>
      </c>
      <c r="BC39">
        <v>0</v>
      </c>
      <c r="BD39">
        <v>0</v>
      </c>
      <c r="BE39">
        <v>0</v>
      </c>
      <c r="BF39">
        <v>0</v>
      </c>
      <c r="BG39">
        <v>0</v>
      </c>
      <c r="BH39">
        <f t="shared" si="2"/>
        <v>643</v>
      </c>
      <c r="BI39" t="str">
        <f t="shared" si="8"/>
        <v xml:space="preserve">Bjergand </v>
      </c>
      <c r="BJ39" t="str">
        <f t="shared" si="9"/>
        <v xml:space="preserve"> </v>
      </c>
      <c r="BK39">
        <f t="shared" si="5"/>
        <v>19</v>
      </c>
      <c r="BL39">
        <f t="shared" si="6"/>
        <v>532</v>
      </c>
      <c r="BM39">
        <f t="shared" si="7"/>
        <v>92</v>
      </c>
    </row>
    <row r="40" spans="1:65" x14ac:dyDescent="0.25">
      <c r="A40" t="s">
        <v>48</v>
      </c>
      <c r="B40" s="8" t="s">
        <v>19</v>
      </c>
      <c r="C40">
        <v>2660</v>
      </c>
      <c r="D40">
        <v>0</v>
      </c>
      <c r="E40">
        <v>290</v>
      </c>
      <c r="F40">
        <v>1190</v>
      </c>
      <c r="G40">
        <v>5710</v>
      </c>
      <c r="H40">
        <v>6440</v>
      </c>
      <c r="I40">
        <v>3820</v>
      </c>
      <c r="J40">
        <v>5730</v>
      </c>
      <c r="K40">
        <v>310</v>
      </c>
      <c r="L40">
        <v>3660</v>
      </c>
      <c r="M40">
        <v>7470</v>
      </c>
      <c r="N40">
        <v>2950</v>
      </c>
      <c r="O40">
        <v>2640</v>
      </c>
      <c r="P40">
        <v>1040</v>
      </c>
      <c r="Q40">
        <v>490</v>
      </c>
      <c r="R40">
        <v>1460</v>
      </c>
      <c r="S40">
        <v>360</v>
      </c>
      <c r="T40">
        <v>345</v>
      </c>
      <c r="U40">
        <v>605</v>
      </c>
      <c r="V40">
        <v>91</v>
      </c>
      <c r="W40">
        <v>287</v>
      </c>
      <c r="X40">
        <v>479</v>
      </c>
      <c r="Y40">
        <v>1003</v>
      </c>
      <c r="Z40">
        <v>0</v>
      </c>
      <c r="AA40">
        <v>1172</v>
      </c>
      <c r="AB40">
        <v>742</v>
      </c>
      <c r="AC40">
        <v>29</v>
      </c>
      <c r="AD40">
        <v>183</v>
      </c>
      <c r="AE40">
        <v>171</v>
      </c>
      <c r="AF40">
        <v>0</v>
      </c>
      <c r="AG40">
        <v>128</v>
      </c>
      <c r="AH40">
        <v>279</v>
      </c>
      <c r="AI40">
        <v>269</v>
      </c>
      <c r="AJ40">
        <v>124</v>
      </c>
      <c r="AK40">
        <v>57</v>
      </c>
      <c r="AL40">
        <v>15</v>
      </c>
      <c r="AM40">
        <v>108</v>
      </c>
      <c r="AN40">
        <v>189</v>
      </c>
      <c r="AO40">
        <v>263</v>
      </c>
      <c r="AP40">
        <v>0</v>
      </c>
      <c r="AQ40">
        <v>6</v>
      </c>
      <c r="AR40">
        <v>85</v>
      </c>
      <c r="AS40">
        <v>13</v>
      </c>
      <c r="AT40">
        <v>0</v>
      </c>
      <c r="AU40">
        <v>0</v>
      </c>
      <c r="AV40">
        <v>0</v>
      </c>
      <c r="AW40">
        <v>26</v>
      </c>
      <c r="AX40">
        <v>0</v>
      </c>
      <c r="AY40">
        <v>384</v>
      </c>
      <c r="AZ40">
        <v>40</v>
      </c>
      <c r="BA40">
        <v>60</v>
      </c>
      <c r="BB40">
        <v>115</v>
      </c>
      <c r="BC40">
        <v>65</v>
      </c>
      <c r="BD40">
        <v>128</v>
      </c>
      <c r="BE40">
        <v>11</v>
      </c>
      <c r="BF40">
        <v>0</v>
      </c>
      <c r="BG40">
        <v>5</v>
      </c>
      <c r="BH40">
        <f t="shared" si="2"/>
        <v>53697</v>
      </c>
      <c r="BI40" t="str">
        <f t="shared" si="8"/>
        <v xml:space="preserve">Ederfugl </v>
      </c>
      <c r="BJ40" t="str">
        <f t="shared" si="9"/>
        <v>Ø</v>
      </c>
      <c r="BK40">
        <f t="shared" si="5"/>
        <v>37280</v>
      </c>
      <c r="BL40">
        <f t="shared" si="6"/>
        <v>14919</v>
      </c>
      <c r="BM40">
        <f t="shared" si="7"/>
        <v>1498</v>
      </c>
    </row>
    <row r="41" spans="1:65" x14ac:dyDescent="0.25">
      <c r="A41" t="s">
        <v>48</v>
      </c>
      <c r="B41" s="8" t="s">
        <v>20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83</v>
      </c>
      <c r="AU41">
        <v>0</v>
      </c>
      <c r="AV41">
        <v>0</v>
      </c>
      <c r="AW41">
        <v>15</v>
      </c>
      <c r="AX41">
        <v>0</v>
      </c>
      <c r="AY41">
        <v>0</v>
      </c>
      <c r="AZ41">
        <v>0</v>
      </c>
      <c r="BA41">
        <v>70</v>
      </c>
      <c r="BB41">
        <v>0</v>
      </c>
      <c r="BC41">
        <v>20</v>
      </c>
      <c r="BD41">
        <v>20</v>
      </c>
      <c r="BE41">
        <v>9</v>
      </c>
      <c r="BF41">
        <v>76</v>
      </c>
      <c r="BG41">
        <v>0</v>
      </c>
      <c r="BH41">
        <f t="shared" si="2"/>
        <v>293</v>
      </c>
      <c r="BI41" t="str">
        <f t="shared" si="8"/>
        <v xml:space="preserve">Ederfugl </v>
      </c>
      <c r="BJ41" t="str">
        <f t="shared" si="9"/>
        <v>V</v>
      </c>
      <c r="BK41">
        <f t="shared" si="5"/>
        <v>0</v>
      </c>
      <c r="BL41">
        <f t="shared" si="6"/>
        <v>0</v>
      </c>
      <c r="BM41">
        <f t="shared" si="7"/>
        <v>293</v>
      </c>
    </row>
    <row r="42" spans="1:65" x14ac:dyDescent="0.25">
      <c r="A42" t="s">
        <v>49</v>
      </c>
      <c r="B42" s="8" t="s">
        <v>22</v>
      </c>
      <c r="C42">
        <v>0</v>
      </c>
      <c r="D42">
        <v>0</v>
      </c>
      <c r="E42">
        <v>0</v>
      </c>
      <c r="F42">
        <v>6</v>
      </c>
      <c r="G42">
        <v>0</v>
      </c>
      <c r="H42">
        <v>12</v>
      </c>
      <c r="I42">
        <v>11</v>
      </c>
      <c r="J42">
        <v>17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8</v>
      </c>
      <c r="W42">
        <v>12</v>
      </c>
      <c r="X42">
        <v>31</v>
      </c>
      <c r="Y42">
        <v>14</v>
      </c>
      <c r="Z42">
        <v>0</v>
      </c>
      <c r="AA42">
        <v>2</v>
      </c>
      <c r="AB42">
        <v>1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f t="shared" si="2"/>
        <v>115</v>
      </c>
      <c r="BI42" t="str">
        <f t="shared" si="8"/>
        <v xml:space="preserve">Havlit </v>
      </c>
      <c r="BJ42" t="str">
        <f t="shared" si="9"/>
        <v xml:space="preserve"> </v>
      </c>
      <c r="BK42">
        <f t="shared" si="5"/>
        <v>46</v>
      </c>
      <c r="BL42">
        <f t="shared" si="6"/>
        <v>69</v>
      </c>
      <c r="BM42">
        <f t="shared" si="7"/>
        <v>0</v>
      </c>
    </row>
    <row r="43" spans="1:65" x14ac:dyDescent="0.25">
      <c r="A43" t="s">
        <v>50</v>
      </c>
      <c r="B43" s="8" t="s">
        <v>19</v>
      </c>
      <c r="C43">
        <v>920</v>
      </c>
      <c r="D43">
        <v>0</v>
      </c>
      <c r="E43">
        <v>10</v>
      </c>
      <c r="F43">
        <v>740</v>
      </c>
      <c r="G43">
        <v>525</v>
      </c>
      <c r="H43">
        <v>926</v>
      </c>
      <c r="I43">
        <v>1970</v>
      </c>
      <c r="J43">
        <v>560</v>
      </c>
      <c r="K43">
        <v>75</v>
      </c>
      <c r="L43">
        <v>480</v>
      </c>
      <c r="M43">
        <v>525</v>
      </c>
      <c r="N43">
        <v>125</v>
      </c>
      <c r="O43">
        <v>100</v>
      </c>
      <c r="P43">
        <v>275</v>
      </c>
      <c r="Q43">
        <v>25</v>
      </c>
      <c r="R43">
        <v>105</v>
      </c>
      <c r="S43">
        <v>85</v>
      </c>
      <c r="T43">
        <v>170</v>
      </c>
      <c r="U43">
        <v>90</v>
      </c>
      <c r="V43">
        <v>5</v>
      </c>
      <c r="W43">
        <v>108</v>
      </c>
      <c r="X43">
        <v>321</v>
      </c>
      <c r="Y43">
        <v>327</v>
      </c>
      <c r="Z43">
        <v>0</v>
      </c>
      <c r="AA43">
        <v>98</v>
      </c>
      <c r="AB43">
        <v>103</v>
      </c>
      <c r="AC43">
        <v>18</v>
      </c>
      <c r="AD43">
        <v>56</v>
      </c>
      <c r="AE43">
        <v>51</v>
      </c>
      <c r="AF43">
        <v>0</v>
      </c>
      <c r="AG43">
        <v>23</v>
      </c>
      <c r="AH43">
        <v>116</v>
      </c>
      <c r="AI43">
        <v>23</v>
      </c>
      <c r="AJ43">
        <v>10</v>
      </c>
      <c r="AK43">
        <v>118</v>
      </c>
      <c r="AL43">
        <v>65</v>
      </c>
      <c r="AM43">
        <v>73</v>
      </c>
      <c r="AN43">
        <v>147</v>
      </c>
      <c r="AO43">
        <v>45</v>
      </c>
      <c r="AP43">
        <v>0</v>
      </c>
      <c r="AQ43">
        <v>6</v>
      </c>
      <c r="AR43">
        <v>9</v>
      </c>
      <c r="AS43">
        <v>5</v>
      </c>
      <c r="AT43">
        <v>16</v>
      </c>
      <c r="AU43">
        <v>0</v>
      </c>
      <c r="AV43">
        <v>0</v>
      </c>
      <c r="AW43">
        <v>3</v>
      </c>
      <c r="AX43">
        <v>0</v>
      </c>
      <c r="AY43">
        <v>0</v>
      </c>
      <c r="AZ43">
        <v>15</v>
      </c>
      <c r="BA43">
        <v>0</v>
      </c>
      <c r="BB43">
        <v>22</v>
      </c>
      <c r="BC43">
        <v>0</v>
      </c>
      <c r="BD43">
        <v>14</v>
      </c>
      <c r="BE43">
        <v>0</v>
      </c>
      <c r="BF43">
        <v>5</v>
      </c>
      <c r="BG43">
        <v>0</v>
      </c>
      <c r="BH43">
        <f t="shared" si="2"/>
        <v>9508</v>
      </c>
      <c r="BI43" t="str">
        <f t="shared" si="8"/>
        <v xml:space="preserve">Sortand </v>
      </c>
      <c r="BJ43" t="str">
        <f t="shared" si="9"/>
        <v>Ø</v>
      </c>
      <c r="BK43">
        <f t="shared" si="5"/>
        <v>6731</v>
      </c>
      <c r="BL43">
        <f t="shared" si="6"/>
        <v>2417</v>
      </c>
      <c r="BM43">
        <f t="shared" si="7"/>
        <v>360</v>
      </c>
    </row>
    <row r="44" spans="1:65" x14ac:dyDescent="0.25">
      <c r="A44" t="s">
        <v>50</v>
      </c>
      <c r="B44" s="8" t="s">
        <v>20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11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14</v>
      </c>
      <c r="BE44">
        <v>0</v>
      </c>
      <c r="BF44">
        <v>11</v>
      </c>
      <c r="BG44">
        <v>0</v>
      </c>
      <c r="BH44">
        <f t="shared" si="2"/>
        <v>36</v>
      </c>
      <c r="BI44" t="str">
        <f t="shared" si="8"/>
        <v xml:space="preserve">Sortand </v>
      </c>
      <c r="BJ44" t="str">
        <f t="shared" si="9"/>
        <v>V</v>
      </c>
      <c r="BK44">
        <f t="shared" si="5"/>
        <v>0</v>
      </c>
      <c r="BL44">
        <f t="shared" si="6"/>
        <v>0</v>
      </c>
      <c r="BM44">
        <f t="shared" si="7"/>
        <v>36</v>
      </c>
    </row>
    <row r="45" spans="1:65" x14ac:dyDescent="0.25">
      <c r="A45" t="s">
        <v>51</v>
      </c>
      <c r="B45" s="8" t="s">
        <v>19</v>
      </c>
      <c r="C45">
        <v>3</v>
      </c>
      <c r="D45">
        <v>0</v>
      </c>
      <c r="E45">
        <v>0</v>
      </c>
      <c r="F45">
        <v>0</v>
      </c>
      <c r="G45">
        <v>4</v>
      </c>
      <c r="H45">
        <v>2</v>
      </c>
      <c r="I45">
        <v>4</v>
      </c>
      <c r="J45">
        <v>0</v>
      </c>
      <c r="K45">
        <v>0</v>
      </c>
      <c r="L45">
        <v>0</v>
      </c>
      <c r="M45">
        <v>4</v>
      </c>
      <c r="N45">
        <v>0</v>
      </c>
      <c r="O45">
        <v>0</v>
      </c>
      <c r="P45">
        <v>5</v>
      </c>
      <c r="Q45">
        <v>0</v>
      </c>
      <c r="R45">
        <v>6</v>
      </c>
      <c r="S45">
        <v>5</v>
      </c>
      <c r="T45">
        <v>0</v>
      </c>
      <c r="U45">
        <v>12</v>
      </c>
      <c r="V45">
        <v>0</v>
      </c>
      <c r="W45">
        <v>32</v>
      </c>
      <c r="X45">
        <v>7</v>
      </c>
      <c r="Y45">
        <v>2</v>
      </c>
      <c r="Z45">
        <v>0</v>
      </c>
      <c r="AA45">
        <v>0</v>
      </c>
      <c r="AB45">
        <v>12</v>
      </c>
      <c r="AC45">
        <v>0</v>
      </c>
      <c r="AD45">
        <v>4</v>
      </c>
      <c r="AE45">
        <v>12</v>
      </c>
      <c r="AF45">
        <v>0</v>
      </c>
      <c r="AG45">
        <v>13</v>
      </c>
      <c r="AH45">
        <v>10</v>
      </c>
      <c r="AI45">
        <v>5</v>
      </c>
      <c r="AJ45">
        <v>4</v>
      </c>
      <c r="AK45">
        <v>0</v>
      </c>
      <c r="AL45">
        <v>5</v>
      </c>
      <c r="AM45">
        <v>19</v>
      </c>
      <c r="AN45">
        <v>5</v>
      </c>
      <c r="AO45">
        <v>2</v>
      </c>
      <c r="AP45">
        <v>0</v>
      </c>
      <c r="AQ45">
        <v>0</v>
      </c>
      <c r="AR45">
        <v>3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121</v>
      </c>
      <c r="AZ45">
        <v>2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f t="shared" si="2"/>
        <v>303</v>
      </c>
      <c r="BI45" t="str">
        <f t="shared" si="8"/>
        <v xml:space="preserve">Fløjlsand </v>
      </c>
      <c r="BJ45" t="str">
        <f t="shared" si="9"/>
        <v>Ø</v>
      </c>
      <c r="BK45">
        <f t="shared" si="5"/>
        <v>17</v>
      </c>
      <c r="BL45">
        <f t="shared" si="6"/>
        <v>134</v>
      </c>
      <c r="BM45">
        <f t="shared" si="7"/>
        <v>152</v>
      </c>
    </row>
    <row r="46" spans="1:65" x14ac:dyDescent="0.25">
      <c r="A46" t="s">
        <v>51</v>
      </c>
      <c r="B46" s="8" t="s">
        <v>20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7</v>
      </c>
      <c r="W46">
        <v>5</v>
      </c>
      <c r="X46">
        <v>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20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3</v>
      </c>
      <c r="AT46">
        <v>0</v>
      </c>
      <c r="AU46">
        <v>0</v>
      </c>
      <c r="AV46">
        <v>0</v>
      </c>
      <c r="AW46">
        <v>6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6</v>
      </c>
      <c r="BD46">
        <v>0</v>
      </c>
      <c r="BE46">
        <v>0</v>
      </c>
      <c r="BF46">
        <v>0</v>
      </c>
      <c r="BG46">
        <v>0</v>
      </c>
      <c r="BH46">
        <f t="shared" si="2"/>
        <v>49</v>
      </c>
      <c r="BI46" t="str">
        <f t="shared" si="8"/>
        <v xml:space="preserve">Fløjlsand </v>
      </c>
      <c r="BJ46" t="str">
        <f t="shared" si="9"/>
        <v>V</v>
      </c>
      <c r="BK46">
        <f t="shared" si="5"/>
        <v>0</v>
      </c>
      <c r="BL46">
        <f t="shared" si="6"/>
        <v>34</v>
      </c>
      <c r="BM46">
        <f t="shared" si="7"/>
        <v>15</v>
      </c>
    </row>
    <row r="47" spans="1:65" x14ac:dyDescent="0.25">
      <c r="A47" t="s">
        <v>52</v>
      </c>
      <c r="B47" s="8" t="s">
        <v>22</v>
      </c>
      <c r="C47">
        <v>0</v>
      </c>
      <c r="D47">
        <v>0</v>
      </c>
      <c r="E47">
        <v>0</v>
      </c>
      <c r="F47">
        <v>0</v>
      </c>
      <c r="G47">
        <v>10</v>
      </c>
      <c r="H47">
        <v>0</v>
      </c>
      <c r="I47">
        <v>2</v>
      </c>
      <c r="J47">
        <v>8</v>
      </c>
      <c r="K47">
        <v>0</v>
      </c>
      <c r="L47">
        <v>7</v>
      </c>
      <c r="M47">
        <v>0</v>
      </c>
      <c r="N47">
        <v>9</v>
      </c>
      <c r="O47">
        <v>3</v>
      </c>
      <c r="P47">
        <v>5</v>
      </c>
      <c r="Q47">
        <v>0</v>
      </c>
      <c r="R47">
        <v>4</v>
      </c>
      <c r="S47">
        <v>0</v>
      </c>
      <c r="T47">
        <v>0</v>
      </c>
      <c r="U47">
        <v>0</v>
      </c>
      <c r="V47">
        <v>0</v>
      </c>
      <c r="W47">
        <v>0</v>
      </c>
      <c r="X47">
        <v>7</v>
      </c>
      <c r="Y47">
        <v>0</v>
      </c>
      <c r="Z47">
        <v>0</v>
      </c>
      <c r="AA47">
        <v>5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f t="shared" si="2"/>
        <v>60</v>
      </c>
      <c r="BI47" t="str">
        <f t="shared" si="8"/>
        <v xml:space="preserve">Hvinand </v>
      </c>
      <c r="BJ47" t="str">
        <f t="shared" si="9"/>
        <v xml:space="preserve"> </v>
      </c>
      <c r="BK47">
        <f t="shared" si="5"/>
        <v>27</v>
      </c>
      <c r="BL47">
        <f t="shared" si="6"/>
        <v>33</v>
      </c>
      <c r="BM47">
        <f t="shared" si="7"/>
        <v>0</v>
      </c>
    </row>
    <row r="48" spans="1:65" x14ac:dyDescent="0.25">
      <c r="A48" t="s">
        <v>53</v>
      </c>
      <c r="B48" s="8" t="s">
        <v>22</v>
      </c>
      <c r="C48">
        <v>52</v>
      </c>
      <c r="D48">
        <v>0</v>
      </c>
      <c r="E48">
        <v>8</v>
      </c>
      <c r="F48">
        <v>45</v>
      </c>
      <c r="G48">
        <v>36</v>
      </c>
      <c r="H48">
        <v>57</v>
      </c>
      <c r="I48">
        <v>63</v>
      </c>
      <c r="J48">
        <v>61</v>
      </c>
      <c r="K48">
        <v>6</v>
      </c>
      <c r="L48">
        <v>69</v>
      </c>
      <c r="M48">
        <v>46</v>
      </c>
      <c r="N48">
        <v>40</v>
      </c>
      <c r="O48">
        <v>34</v>
      </c>
      <c r="P48">
        <v>40</v>
      </c>
      <c r="Q48">
        <v>17</v>
      </c>
      <c r="R48">
        <v>74</v>
      </c>
      <c r="S48">
        <v>23</v>
      </c>
      <c r="T48">
        <v>30</v>
      </c>
      <c r="U48">
        <v>26</v>
      </c>
      <c r="V48">
        <v>18</v>
      </c>
      <c r="W48">
        <v>32</v>
      </c>
      <c r="X48">
        <v>28</v>
      </c>
      <c r="Y48">
        <v>47</v>
      </c>
      <c r="Z48">
        <v>0</v>
      </c>
      <c r="AA48">
        <v>66</v>
      </c>
      <c r="AB48">
        <v>29</v>
      </c>
      <c r="AC48">
        <v>4</v>
      </c>
      <c r="AD48">
        <v>21</v>
      </c>
      <c r="AE48">
        <v>7</v>
      </c>
      <c r="AF48">
        <v>0</v>
      </c>
      <c r="AG48">
        <v>16</v>
      </c>
      <c r="AH48">
        <v>6</v>
      </c>
      <c r="AI48">
        <v>19</v>
      </c>
      <c r="AJ48">
        <v>34</v>
      </c>
      <c r="AK48">
        <v>36</v>
      </c>
      <c r="AL48">
        <v>19</v>
      </c>
      <c r="AM48">
        <v>11</v>
      </c>
      <c r="AN48">
        <v>48</v>
      </c>
      <c r="AO48">
        <v>35</v>
      </c>
      <c r="AP48">
        <v>0</v>
      </c>
      <c r="AQ48">
        <v>0</v>
      </c>
      <c r="AR48">
        <v>13</v>
      </c>
      <c r="AS48">
        <v>6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4</v>
      </c>
      <c r="BB48">
        <v>2</v>
      </c>
      <c r="BC48">
        <v>0</v>
      </c>
      <c r="BD48">
        <v>0</v>
      </c>
      <c r="BE48">
        <v>0</v>
      </c>
      <c r="BF48">
        <v>0</v>
      </c>
      <c r="BG48">
        <v>0</v>
      </c>
      <c r="BH48">
        <f t="shared" si="2"/>
        <v>1228</v>
      </c>
      <c r="BI48" t="str">
        <f t="shared" si="8"/>
        <v xml:space="preserve">Toppet Skallesluger </v>
      </c>
      <c r="BJ48" t="str">
        <f t="shared" si="9"/>
        <v xml:space="preserve"> </v>
      </c>
      <c r="BK48">
        <f t="shared" si="5"/>
        <v>443</v>
      </c>
      <c r="BL48">
        <f t="shared" si="6"/>
        <v>666</v>
      </c>
      <c r="BM48">
        <f t="shared" si="7"/>
        <v>119</v>
      </c>
    </row>
    <row r="49" spans="1:65" x14ac:dyDescent="0.25">
      <c r="A49" t="s">
        <v>54</v>
      </c>
      <c r="B49" s="8" t="s">
        <v>22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1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f t="shared" si="2"/>
        <v>3</v>
      </c>
      <c r="BI49" t="str">
        <f t="shared" si="8"/>
        <v xml:space="preserve">Stor Skallesluger </v>
      </c>
      <c r="BJ49" t="str">
        <f t="shared" si="9"/>
        <v xml:space="preserve"> </v>
      </c>
      <c r="BK49">
        <f t="shared" si="5"/>
        <v>2</v>
      </c>
      <c r="BL49">
        <f t="shared" si="6"/>
        <v>0</v>
      </c>
      <c r="BM49">
        <f t="shared" si="7"/>
        <v>1</v>
      </c>
    </row>
    <row r="50" spans="1:65" x14ac:dyDescent="0.25">
      <c r="A50" t="s">
        <v>55</v>
      </c>
      <c r="B50" s="8" t="s">
        <v>22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1</v>
      </c>
      <c r="BC50">
        <v>0</v>
      </c>
      <c r="BD50">
        <v>1</v>
      </c>
      <c r="BE50">
        <v>0</v>
      </c>
      <c r="BF50">
        <v>1</v>
      </c>
      <c r="BG50">
        <v>0</v>
      </c>
      <c r="BH50">
        <f t="shared" si="2"/>
        <v>5</v>
      </c>
      <c r="BI50" t="str">
        <f t="shared" si="8"/>
        <v xml:space="preserve">Hvepsevåge </v>
      </c>
      <c r="BJ50" t="str">
        <f t="shared" si="9"/>
        <v xml:space="preserve"> </v>
      </c>
      <c r="BK50">
        <f t="shared" si="5"/>
        <v>0</v>
      </c>
      <c r="BL50">
        <f t="shared" si="6"/>
        <v>0</v>
      </c>
      <c r="BM50">
        <f t="shared" si="7"/>
        <v>5</v>
      </c>
    </row>
    <row r="51" spans="1:65" x14ac:dyDescent="0.25">
      <c r="A51" t="s">
        <v>56</v>
      </c>
      <c r="B51" s="8" t="s">
        <v>22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4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f t="shared" si="2"/>
        <v>5</v>
      </c>
      <c r="BI51" t="str">
        <f t="shared" si="8"/>
        <v xml:space="preserve">Sort Glente </v>
      </c>
      <c r="BJ51" t="str">
        <f t="shared" si="9"/>
        <v xml:space="preserve"> </v>
      </c>
      <c r="BK51">
        <f t="shared" si="5"/>
        <v>0</v>
      </c>
      <c r="BL51">
        <f t="shared" si="6"/>
        <v>0</v>
      </c>
      <c r="BM51">
        <f t="shared" si="7"/>
        <v>5</v>
      </c>
    </row>
    <row r="52" spans="1:65" x14ac:dyDescent="0.25">
      <c r="A52" t="s">
        <v>57</v>
      </c>
      <c r="B52" s="8" t="s">
        <v>22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0</v>
      </c>
      <c r="AG52">
        <v>0</v>
      </c>
      <c r="AH52">
        <v>3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2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1</v>
      </c>
      <c r="BD52">
        <v>0</v>
      </c>
      <c r="BE52">
        <v>0</v>
      </c>
      <c r="BF52">
        <v>0</v>
      </c>
      <c r="BG52">
        <v>0</v>
      </c>
      <c r="BH52">
        <f t="shared" si="2"/>
        <v>11</v>
      </c>
      <c r="BI52" t="str">
        <f t="shared" si="8"/>
        <v xml:space="preserve">Rød Glente </v>
      </c>
      <c r="BJ52" t="str">
        <f t="shared" si="9"/>
        <v xml:space="preserve"> </v>
      </c>
      <c r="BK52">
        <f t="shared" si="5"/>
        <v>1</v>
      </c>
      <c r="BL52">
        <f t="shared" si="6"/>
        <v>6</v>
      </c>
      <c r="BM52">
        <f t="shared" si="7"/>
        <v>4</v>
      </c>
    </row>
    <row r="53" spans="1:65" x14ac:dyDescent="0.25">
      <c r="A53" t="s">
        <v>58</v>
      </c>
      <c r="B53" s="8" t="s">
        <v>22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2</v>
      </c>
      <c r="AC53">
        <v>0</v>
      </c>
      <c r="AD53">
        <v>1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1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f t="shared" si="2"/>
        <v>5</v>
      </c>
      <c r="BI53" t="str">
        <f t="shared" si="8"/>
        <v xml:space="preserve">Havørn </v>
      </c>
      <c r="BJ53" t="str">
        <f t="shared" si="9"/>
        <v xml:space="preserve"> </v>
      </c>
      <c r="BK53">
        <f t="shared" si="5"/>
        <v>1</v>
      </c>
      <c r="BL53">
        <f t="shared" si="6"/>
        <v>3</v>
      </c>
      <c r="BM53">
        <f t="shared" si="7"/>
        <v>1</v>
      </c>
    </row>
    <row r="54" spans="1:65" x14ac:dyDescent="0.25">
      <c r="A54" t="s">
        <v>59</v>
      </c>
      <c r="B54" s="8" t="s">
        <v>22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2</v>
      </c>
      <c r="K54">
        <v>0</v>
      </c>
      <c r="L54">
        <v>2</v>
      </c>
      <c r="M54">
        <v>0</v>
      </c>
      <c r="N54">
        <v>0</v>
      </c>
      <c r="O54">
        <v>0</v>
      </c>
      <c r="P54">
        <v>0</v>
      </c>
      <c r="Q54">
        <v>0</v>
      </c>
      <c r="R54">
        <v>7</v>
      </c>
      <c r="S54">
        <v>1</v>
      </c>
      <c r="T54">
        <v>3</v>
      </c>
      <c r="U54">
        <v>0</v>
      </c>
      <c r="V54">
        <v>0</v>
      </c>
      <c r="W54">
        <v>0</v>
      </c>
      <c r="X54">
        <v>2</v>
      </c>
      <c r="Y54">
        <v>0</v>
      </c>
      <c r="Z54">
        <v>0</v>
      </c>
      <c r="AA54">
        <v>1</v>
      </c>
      <c r="AB54">
        <v>1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4</v>
      </c>
      <c r="AI54">
        <v>0</v>
      </c>
      <c r="AJ54">
        <v>0</v>
      </c>
      <c r="AK54">
        <v>1</v>
      </c>
      <c r="AL54">
        <v>1</v>
      </c>
      <c r="AM54">
        <v>1</v>
      </c>
      <c r="AN54">
        <v>2</v>
      </c>
      <c r="AO54">
        <v>1</v>
      </c>
      <c r="AP54">
        <v>0</v>
      </c>
      <c r="AQ54">
        <v>0</v>
      </c>
      <c r="AR54">
        <v>5</v>
      </c>
      <c r="AS54">
        <v>0</v>
      </c>
      <c r="AT54">
        <v>2</v>
      </c>
      <c r="AU54">
        <v>4</v>
      </c>
      <c r="AV54">
        <v>0</v>
      </c>
      <c r="AW54">
        <v>0</v>
      </c>
      <c r="AX54">
        <v>0</v>
      </c>
      <c r="AY54">
        <v>5</v>
      </c>
      <c r="AZ54">
        <v>0</v>
      </c>
      <c r="BA54">
        <v>1</v>
      </c>
      <c r="BB54">
        <v>0</v>
      </c>
      <c r="BC54">
        <v>6</v>
      </c>
      <c r="BD54">
        <v>0</v>
      </c>
      <c r="BE54">
        <v>0</v>
      </c>
      <c r="BF54">
        <v>0</v>
      </c>
      <c r="BG54">
        <v>3</v>
      </c>
      <c r="BH54">
        <f t="shared" si="2"/>
        <v>55</v>
      </c>
      <c r="BI54" t="str">
        <f t="shared" si="8"/>
        <v xml:space="preserve">Rørhøg </v>
      </c>
      <c r="BJ54" t="str">
        <f t="shared" si="9"/>
        <v xml:space="preserve"> </v>
      </c>
      <c r="BK54">
        <f t="shared" si="5"/>
        <v>4</v>
      </c>
      <c r="BL54">
        <f t="shared" si="6"/>
        <v>21</v>
      </c>
      <c r="BM54">
        <f t="shared" si="7"/>
        <v>30</v>
      </c>
    </row>
    <row r="55" spans="1:65" x14ac:dyDescent="0.25">
      <c r="A55" t="s">
        <v>60</v>
      </c>
      <c r="B55" s="8" t="s">
        <v>22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f t="shared" si="2"/>
        <v>2</v>
      </c>
      <c r="BI55" t="str">
        <f t="shared" ref="BI55:BI86" si="10">A55</f>
        <v xml:space="preserve">Kærhøg sp. </v>
      </c>
      <c r="BJ55" t="str">
        <f t="shared" si="9"/>
        <v xml:space="preserve"> </v>
      </c>
      <c r="BK55">
        <f t="shared" si="5"/>
        <v>0</v>
      </c>
      <c r="BL55">
        <f t="shared" si="6"/>
        <v>0</v>
      </c>
      <c r="BM55">
        <f t="shared" si="7"/>
        <v>2</v>
      </c>
    </row>
    <row r="56" spans="1:65" x14ac:dyDescent="0.25">
      <c r="A56" t="s">
        <v>61</v>
      </c>
      <c r="B56" s="8" t="s">
        <v>22</v>
      </c>
      <c r="C56">
        <v>0</v>
      </c>
      <c r="D56">
        <v>0</v>
      </c>
      <c r="E56">
        <v>0</v>
      </c>
      <c r="F56">
        <v>0</v>
      </c>
      <c r="G56">
        <v>0</v>
      </c>
      <c r="H56">
        <v>1</v>
      </c>
      <c r="I56">
        <v>0</v>
      </c>
      <c r="J56">
        <v>0</v>
      </c>
      <c r="K56">
        <v>0</v>
      </c>
      <c r="L56">
        <v>1</v>
      </c>
      <c r="M56">
        <v>1</v>
      </c>
      <c r="N56">
        <v>0</v>
      </c>
      <c r="O56">
        <v>0</v>
      </c>
      <c r="P56">
        <v>0</v>
      </c>
      <c r="Q56">
        <v>0</v>
      </c>
      <c r="R56">
        <v>3</v>
      </c>
      <c r="S56">
        <v>1</v>
      </c>
      <c r="T56">
        <v>1</v>
      </c>
      <c r="U56">
        <v>1</v>
      </c>
      <c r="V56">
        <v>0</v>
      </c>
      <c r="W56">
        <v>1</v>
      </c>
      <c r="X56">
        <v>6</v>
      </c>
      <c r="Y56">
        <v>5</v>
      </c>
      <c r="Z56">
        <v>3</v>
      </c>
      <c r="AA56">
        <v>9</v>
      </c>
      <c r="AB56">
        <v>3</v>
      </c>
      <c r="AC56">
        <v>0</v>
      </c>
      <c r="AD56">
        <v>2</v>
      </c>
      <c r="AE56">
        <v>0</v>
      </c>
      <c r="AF56">
        <v>0</v>
      </c>
      <c r="AG56">
        <v>0</v>
      </c>
      <c r="AH56">
        <v>16</v>
      </c>
      <c r="AI56">
        <v>1</v>
      </c>
      <c r="AJ56">
        <v>0</v>
      </c>
      <c r="AK56">
        <v>0</v>
      </c>
      <c r="AL56">
        <v>0</v>
      </c>
      <c r="AM56">
        <v>6</v>
      </c>
      <c r="AN56">
        <v>0</v>
      </c>
      <c r="AO56">
        <v>2</v>
      </c>
      <c r="AP56">
        <v>0</v>
      </c>
      <c r="AQ56">
        <v>0</v>
      </c>
      <c r="AR56">
        <v>5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1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f t="shared" si="2"/>
        <v>69</v>
      </c>
      <c r="BI56" t="str">
        <f t="shared" si="10"/>
        <v xml:space="preserve">Spurvehøg </v>
      </c>
      <c r="BJ56" t="str">
        <f t="shared" ref="BJ56:BJ89" si="11">B56</f>
        <v xml:space="preserve"> </v>
      </c>
      <c r="BK56">
        <f t="shared" si="5"/>
        <v>3</v>
      </c>
      <c r="BL56">
        <f t="shared" si="6"/>
        <v>52</v>
      </c>
      <c r="BM56">
        <f t="shared" si="7"/>
        <v>14</v>
      </c>
    </row>
    <row r="57" spans="1:65" x14ac:dyDescent="0.25">
      <c r="A57" t="s">
        <v>62</v>
      </c>
      <c r="B57" s="8" t="s">
        <v>22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2</v>
      </c>
      <c r="BB57">
        <v>0</v>
      </c>
      <c r="BC57">
        <v>1</v>
      </c>
      <c r="BD57">
        <v>1</v>
      </c>
      <c r="BE57">
        <v>0</v>
      </c>
      <c r="BF57">
        <v>0</v>
      </c>
      <c r="BG57">
        <v>0</v>
      </c>
      <c r="BH57">
        <f t="shared" si="2"/>
        <v>6</v>
      </c>
      <c r="BI57" t="str">
        <f t="shared" si="10"/>
        <v xml:space="preserve">Musvåge </v>
      </c>
      <c r="BJ57" t="str">
        <f t="shared" si="11"/>
        <v xml:space="preserve"> </v>
      </c>
      <c r="BK57">
        <f t="shared" si="5"/>
        <v>0</v>
      </c>
      <c r="BL57">
        <f t="shared" si="6"/>
        <v>1</v>
      </c>
      <c r="BM57">
        <f t="shared" si="7"/>
        <v>5</v>
      </c>
    </row>
    <row r="58" spans="1:65" x14ac:dyDescent="0.25">
      <c r="A58" t="s">
        <v>63</v>
      </c>
      <c r="B58" s="8" t="s">
        <v>22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1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1</v>
      </c>
      <c r="BE58">
        <v>0</v>
      </c>
      <c r="BF58">
        <v>0</v>
      </c>
      <c r="BG58">
        <v>0</v>
      </c>
      <c r="BH58">
        <f t="shared" si="2"/>
        <v>3</v>
      </c>
      <c r="BI58" t="str">
        <f t="shared" si="10"/>
        <v xml:space="preserve">Fiskeørn </v>
      </c>
      <c r="BJ58" t="str">
        <f t="shared" si="11"/>
        <v xml:space="preserve"> </v>
      </c>
      <c r="BK58">
        <f t="shared" si="5"/>
        <v>0</v>
      </c>
      <c r="BL58">
        <f t="shared" si="6"/>
        <v>2</v>
      </c>
      <c r="BM58">
        <f t="shared" si="7"/>
        <v>1</v>
      </c>
    </row>
    <row r="59" spans="1:65" x14ac:dyDescent="0.25">
      <c r="A59" t="s">
        <v>64</v>
      </c>
      <c r="B59" s="8" t="s">
        <v>22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</v>
      </c>
      <c r="AC59">
        <v>0</v>
      </c>
      <c r="AD59">
        <v>3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2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1</v>
      </c>
      <c r="BB59">
        <v>0</v>
      </c>
      <c r="BC59">
        <v>1</v>
      </c>
      <c r="BD59">
        <v>0</v>
      </c>
      <c r="BE59">
        <v>0</v>
      </c>
      <c r="BF59">
        <v>0</v>
      </c>
      <c r="BG59">
        <v>0</v>
      </c>
      <c r="BH59">
        <f t="shared" si="2"/>
        <v>11</v>
      </c>
      <c r="BI59" t="str">
        <f t="shared" si="10"/>
        <v xml:space="preserve">Tårnfalk </v>
      </c>
      <c r="BJ59" t="str">
        <f t="shared" si="11"/>
        <v xml:space="preserve"> </v>
      </c>
      <c r="BK59">
        <f t="shared" si="5"/>
        <v>0</v>
      </c>
      <c r="BL59">
        <f t="shared" si="6"/>
        <v>7</v>
      </c>
      <c r="BM59">
        <f t="shared" si="7"/>
        <v>4</v>
      </c>
    </row>
    <row r="60" spans="1:65" x14ac:dyDescent="0.25">
      <c r="A60" t="s">
        <v>65</v>
      </c>
      <c r="B60" s="8" t="s">
        <v>22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>
        <v>0</v>
      </c>
      <c r="AG60">
        <v>0</v>
      </c>
      <c r="AH60">
        <v>2</v>
      </c>
      <c r="AI60">
        <v>1</v>
      </c>
      <c r="AJ60">
        <v>1</v>
      </c>
      <c r="AK60">
        <v>0</v>
      </c>
      <c r="AL60">
        <v>0</v>
      </c>
      <c r="AM60">
        <v>1</v>
      </c>
      <c r="AN60">
        <v>2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f t="shared" si="2"/>
        <v>10</v>
      </c>
      <c r="BI60" t="str">
        <f t="shared" si="10"/>
        <v xml:space="preserve">Dværgfalk </v>
      </c>
      <c r="BJ60" t="str">
        <f t="shared" si="11"/>
        <v xml:space="preserve"> </v>
      </c>
      <c r="BK60">
        <f t="shared" si="5"/>
        <v>0</v>
      </c>
      <c r="BL60">
        <f t="shared" si="6"/>
        <v>7</v>
      </c>
      <c r="BM60">
        <f t="shared" si="7"/>
        <v>3</v>
      </c>
    </row>
    <row r="61" spans="1:65" x14ac:dyDescent="0.25">
      <c r="A61" t="s">
        <v>66</v>
      </c>
      <c r="B61" s="8" t="s">
        <v>22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1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f t="shared" si="2"/>
        <v>1</v>
      </c>
      <c r="BI61" t="str">
        <f t="shared" si="10"/>
        <v xml:space="preserve">Lærkefalk </v>
      </c>
      <c r="BJ61" t="str">
        <f t="shared" si="11"/>
        <v xml:space="preserve"> </v>
      </c>
      <c r="BK61">
        <f t="shared" si="5"/>
        <v>0</v>
      </c>
      <c r="BL61">
        <f t="shared" si="6"/>
        <v>0</v>
      </c>
      <c r="BM61">
        <f t="shared" si="7"/>
        <v>1</v>
      </c>
    </row>
    <row r="62" spans="1:65" x14ac:dyDescent="0.25">
      <c r="A62" t="s">
        <v>67</v>
      </c>
      <c r="B62" s="8" t="s">
        <v>22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2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2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f t="shared" si="2"/>
        <v>5</v>
      </c>
      <c r="BI62" t="str">
        <f t="shared" si="10"/>
        <v xml:space="preserve">Vandrefalk </v>
      </c>
      <c r="BJ62" t="str">
        <f t="shared" si="11"/>
        <v xml:space="preserve"> </v>
      </c>
      <c r="BK62">
        <f t="shared" si="5"/>
        <v>0</v>
      </c>
      <c r="BL62">
        <f t="shared" si="6"/>
        <v>5</v>
      </c>
      <c r="BM62">
        <f t="shared" si="7"/>
        <v>0</v>
      </c>
    </row>
    <row r="63" spans="1:65" x14ac:dyDescent="0.25">
      <c r="A63" t="s">
        <v>68</v>
      </c>
      <c r="B63" s="8" t="s">
        <v>22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2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1</v>
      </c>
      <c r="T63">
        <v>1</v>
      </c>
      <c r="U63">
        <v>1</v>
      </c>
      <c r="V63">
        <v>0</v>
      </c>
      <c r="W63">
        <v>0</v>
      </c>
      <c r="X63">
        <v>0</v>
      </c>
      <c r="Y63">
        <v>0</v>
      </c>
      <c r="Z63"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4</v>
      </c>
      <c r="AP63">
        <v>0</v>
      </c>
      <c r="AQ63">
        <v>0</v>
      </c>
      <c r="AR63">
        <v>1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f t="shared" si="2"/>
        <v>13</v>
      </c>
      <c r="BI63" t="str">
        <f t="shared" si="10"/>
        <v xml:space="preserve">Trane </v>
      </c>
      <c r="BJ63" t="str">
        <f t="shared" si="11"/>
        <v xml:space="preserve"> </v>
      </c>
      <c r="BK63">
        <f t="shared" si="5"/>
        <v>2</v>
      </c>
      <c r="BL63">
        <f t="shared" si="6"/>
        <v>6</v>
      </c>
      <c r="BM63">
        <f t="shared" si="7"/>
        <v>5</v>
      </c>
    </row>
    <row r="64" spans="1:65" x14ac:dyDescent="0.25">
      <c r="A64" t="s">
        <v>69</v>
      </c>
      <c r="B64" s="8" t="s">
        <v>19</v>
      </c>
      <c r="C64">
        <v>2</v>
      </c>
      <c r="D64">
        <v>0</v>
      </c>
      <c r="E64">
        <v>0</v>
      </c>
      <c r="F64">
        <v>0</v>
      </c>
      <c r="G64">
        <v>2</v>
      </c>
      <c r="H64">
        <v>1</v>
      </c>
      <c r="I64">
        <v>1</v>
      </c>
      <c r="J64">
        <v>0</v>
      </c>
      <c r="K64">
        <v>0</v>
      </c>
      <c r="L64">
        <v>1</v>
      </c>
      <c r="M64">
        <v>0</v>
      </c>
      <c r="N64">
        <v>2</v>
      </c>
      <c r="O64">
        <v>0</v>
      </c>
      <c r="P64">
        <v>3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4</v>
      </c>
      <c r="BG64">
        <v>0</v>
      </c>
      <c r="BH64">
        <f t="shared" si="2"/>
        <v>17</v>
      </c>
      <c r="BI64" t="str">
        <f t="shared" si="10"/>
        <v xml:space="preserve">Strandskade </v>
      </c>
      <c r="BJ64" t="str">
        <f t="shared" si="11"/>
        <v>Ø</v>
      </c>
      <c r="BK64">
        <f t="shared" si="5"/>
        <v>7</v>
      </c>
      <c r="BL64">
        <f t="shared" si="6"/>
        <v>6</v>
      </c>
      <c r="BM64">
        <f t="shared" si="7"/>
        <v>4</v>
      </c>
    </row>
    <row r="65" spans="1:65" x14ac:dyDescent="0.25">
      <c r="A65" t="s">
        <v>69</v>
      </c>
      <c r="B65" s="8" t="s">
        <v>20</v>
      </c>
      <c r="C65">
        <v>2</v>
      </c>
      <c r="D65">
        <v>0</v>
      </c>
      <c r="E65">
        <v>0</v>
      </c>
      <c r="F65">
        <v>0</v>
      </c>
      <c r="G65">
        <v>2</v>
      </c>
      <c r="H65">
        <v>1</v>
      </c>
      <c r="I65">
        <v>1</v>
      </c>
      <c r="J65">
        <v>0</v>
      </c>
      <c r="K65">
        <v>0</v>
      </c>
      <c r="L65">
        <v>1</v>
      </c>
      <c r="M65">
        <v>0</v>
      </c>
      <c r="N65">
        <v>2</v>
      </c>
      <c r="O65">
        <v>0</v>
      </c>
      <c r="P65">
        <v>3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8</v>
      </c>
      <c r="AB65">
        <v>3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f t="shared" si="2"/>
        <v>23</v>
      </c>
      <c r="BI65" t="str">
        <f t="shared" si="10"/>
        <v xml:space="preserve">Strandskade </v>
      </c>
      <c r="BJ65" t="str">
        <f t="shared" si="11"/>
        <v>V</v>
      </c>
      <c r="BK65">
        <f t="shared" si="5"/>
        <v>7</v>
      </c>
      <c r="BL65">
        <f t="shared" si="6"/>
        <v>16</v>
      </c>
      <c r="BM65">
        <f t="shared" si="7"/>
        <v>0</v>
      </c>
    </row>
    <row r="66" spans="1:65" x14ac:dyDescent="0.25">
      <c r="A66" t="s">
        <v>70</v>
      </c>
      <c r="B66" s="8" t="s">
        <v>22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f t="shared" si="2"/>
        <v>3</v>
      </c>
      <c r="BI66" t="str">
        <f t="shared" si="10"/>
        <v xml:space="preserve">Klyde </v>
      </c>
      <c r="BJ66" t="str">
        <f t="shared" si="11"/>
        <v xml:space="preserve"> </v>
      </c>
      <c r="BK66">
        <f t="shared" si="5"/>
        <v>0</v>
      </c>
      <c r="BL66">
        <f t="shared" si="6"/>
        <v>1</v>
      </c>
      <c r="BM66">
        <f t="shared" si="7"/>
        <v>2</v>
      </c>
    </row>
    <row r="67" spans="1:65" x14ac:dyDescent="0.25">
      <c r="A67" t="s">
        <v>71</v>
      </c>
      <c r="B67" s="8" t="s">
        <v>22</v>
      </c>
      <c r="C67">
        <v>0</v>
      </c>
      <c r="D67">
        <v>0</v>
      </c>
      <c r="E67">
        <v>2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f t="shared" si="2"/>
        <v>2</v>
      </c>
      <c r="BI67" t="str">
        <f t="shared" si="10"/>
        <v xml:space="preserve">Almindelig Ryle </v>
      </c>
      <c r="BJ67" t="str">
        <f t="shared" si="11"/>
        <v xml:space="preserve"> </v>
      </c>
      <c r="BK67">
        <f t="shared" si="5"/>
        <v>2</v>
      </c>
      <c r="BL67">
        <f t="shared" si="6"/>
        <v>0</v>
      </c>
      <c r="BM67">
        <f t="shared" si="7"/>
        <v>0</v>
      </c>
    </row>
    <row r="68" spans="1:65" x14ac:dyDescent="0.25">
      <c r="A68" t="s">
        <v>72</v>
      </c>
      <c r="B68" s="8" t="s">
        <v>22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4</v>
      </c>
      <c r="AJ68">
        <v>0</v>
      </c>
      <c r="AK68">
        <v>1</v>
      </c>
      <c r="AL68">
        <v>0</v>
      </c>
      <c r="AM68">
        <v>0</v>
      </c>
      <c r="AN68">
        <v>8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f t="shared" si="2"/>
        <v>15</v>
      </c>
      <c r="BI68" t="str">
        <f t="shared" si="10"/>
        <v xml:space="preserve">Småspove </v>
      </c>
      <c r="BJ68" t="str">
        <f t="shared" si="11"/>
        <v xml:space="preserve"> </v>
      </c>
      <c r="BK68">
        <f t="shared" si="5"/>
        <v>0</v>
      </c>
      <c r="BL68">
        <f t="shared" si="6"/>
        <v>5</v>
      </c>
      <c r="BM68">
        <f t="shared" si="7"/>
        <v>10</v>
      </c>
    </row>
    <row r="69" spans="1:65" x14ac:dyDescent="0.25">
      <c r="A69" t="s">
        <v>73</v>
      </c>
      <c r="B69" s="8" t="s">
        <v>22</v>
      </c>
      <c r="C69">
        <v>1</v>
      </c>
      <c r="D69">
        <v>0</v>
      </c>
      <c r="E69">
        <v>0</v>
      </c>
      <c r="F69">
        <v>0</v>
      </c>
      <c r="G69">
        <v>4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>
        <v>0</v>
      </c>
      <c r="P69">
        <v>0</v>
      </c>
      <c r="Q69">
        <v>0</v>
      </c>
      <c r="R69">
        <v>201</v>
      </c>
      <c r="S69">
        <v>0</v>
      </c>
      <c r="T69">
        <v>0</v>
      </c>
      <c r="U69">
        <v>0</v>
      </c>
      <c r="V69">
        <v>0</v>
      </c>
      <c r="W69">
        <v>0</v>
      </c>
      <c r="X69">
        <v>35</v>
      </c>
      <c r="Y69">
        <v>243</v>
      </c>
      <c r="Z69">
        <v>0</v>
      </c>
      <c r="AA69">
        <v>16</v>
      </c>
      <c r="AB69">
        <v>1</v>
      </c>
      <c r="AC69">
        <v>0</v>
      </c>
      <c r="AD69">
        <v>8</v>
      </c>
      <c r="AE69">
        <v>0</v>
      </c>
      <c r="AF69">
        <v>60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8</v>
      </c>
      <c r="AM69">
        <v>0</v>
      </c>
      <c r="AN69">
        <v>3</v>
      </c>
      <c r="AO69">
        <v>15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f t="shared" si="2"/>
        <v>596</v>
      </c>
      <c r="BI69" t="str">
        <f t="shared" si="10"/>
        <v xml:space="preserve">Storspove </v>
      </c>
      <c r="BJ69" t="str">
        <f t="shared" si="11"/>
        <v xml:space="preserve"> </v>
      </c>
      <c r="BK69">
        <f t="shared" si="5"/>
        <v>5</v>
      </c>
      <c r="BL69">
        <f t="shared" si="6"/>
        <v>573</v>
      </c>
      <c r="BM69">
        <f t="shared" si="7"/>
        <v>18</v>
      </c>
    </row>
    <row r="70" spans="1:65" x14ac:dyDescent="0.25">
      <c r="A70" t="s">
        <v>74</v>
      </c>
      <c r="B70" s="8" t="s">
        <v>22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</v>
      </c>
      <c r="Z70">
        <v>0</v>
      </c>
      <c r="AA70">
        <v>2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f t="shared" si="2"/>
        <v>3</v>
      </c>
      <c r="BI70" t="str">
        <f t="shared" si="10"/>
        <v xml:space="preserve">Rødben </v>
      </c>
      <c r="BJ70" t="str">
        <f t="shared" si="11"/>
        <v xml:space="preserve"> </v>
      </c>
      <c r="BK70">
        <f t="shared" si="5"/>
        <v>0</v>
      </c>
      <c r="BL70">
        <f t="shared" si="6"/>
        <v>3</v>
      </c>
      <c r="BM70">
        <f t="shared" si="7"/>
        <v>0</v>
      </c>
    </row>
    <row r="71" spans="1:65" x14ac:dyDescent="0.25">
      <c r="A71" t="s">
        <v>75</v>
      </c>
      <c r="B71" s="8" t="s">
        <v>22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1</v>
      </c>
      <c r="AI71">
        <v>1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f t="shared" si="2"/>
        <v>5</v>
      </c>
      <c r="BI71" t="str">
        <f t="shared" si="10"/>
        <v xml:space="preserve">Hvidklire </v>
      </c>
      <c r="BJ71" t="str">
        <f t="shared" si="11"/>
        <v xml:space="preserve"> </v>
      </c>
      <c r="BK71">
        <f t="shared" si="5"/>
        <v>0</v>
      </c>
      <c r="BL71">
        <f t="shared" si="6"/>
        <v>2</v>
      </c>
      <c r="BM71">
        <f t="shared" si="7"/>
        <v>3</v>
      </c>
    </row>
    <row r="72" spans="1:65" x14ac:dyDescent="0.25">
      <c r="A72" t="s">
        <v>76</v>
      </c>
      <c r="B72" s="8" t="s">
        <v>22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f t="shared" ref="BH72:BH114" si="12">SUM(C72:BG72)</f>
        <v>1</v>
      </c>
      <c r="BI72" t="str">
        <f t="shared" si="10"/>
        <v xml:space="preserve">Svaleklire </v>
      </c>
      <c r="BJ72" t="str">
        <f t="shared" si="11"/>
        <v xml:space="preserve"> </v>
      </c>
      <c r="BK72">
        <f t="shared" si="5"/>
        <v>0</v>
      </c>
      <c r="BL72">
        <f t="shared" si="6"/>
        <v>1</v>
      </c>
      <c r="BM72">
        <f t="shared" si="7"/>
        <v>0</v>
      </c>
    </row>
    <row r="73" spans="1:65" x14ac:dyDescent="0.25">
      <c r="A73" t="s">
        <v>77</v>
      </c>
      <c r="B73" s="8" t="s">
        <v>22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8</v>
      </c>
      <c r="Y73">
        <v>3</v>
      </c>
      <c r="Z73">
        <v>0</v>
      </c>
      <c r="AA73">
        <v>2</v>
      </c>
      <c r="AB73">
        <v>0</v>
      </c>
      <c r="AC73">
        <v>1</v>
      </c>
      <c r="AD73">
        <v>0</v>
      </c>
      <c r="AE73">
        <v>0</v>
      </c>
      <c r="AF73">
        <v>0</v>
      </c>
      <c r="AG73">
        <v>0</v>
      </c>
      <c r="AH73">
        <v>1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1</v>
      </c>
      <c r="AO73">
        <v>4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f t="shared" si="12"/>
        <v>23</v>
      </c>
      <c r="BI73" t="str">
        <f t="shared" si="10"/>
        <v xml:space="preserve">Almindelig Kjove </v>
      </c>
      <c r="BJ73" t="str">
        <f t="shared" si="11"/>
        <v xml:space="preserve"> </v>
      </c>
      <c r="BK73">
        <f t="shared" ref="BK73:BK116" si="13">SUM(C73:M73)</f>
        <v>0</v>
      </c>
      <c r="BL73">
        <f t="shared" ref="BL73:BL116" si="14">SUM(N73:AL73)</f>
        <v>16</v>
      </c>
      <c r="BM73">
        <f t="shared" ref="BM73:BM116" si="15">SUM(AM73:BG73)</f>
        <v>7</v>
      </c>
    </row>
    <row r="74" spans="1:65" x14ac:dyDescent="0.25">
      <c r="A74" t="s">
        <v>78</v>
      </c>
      <c r="B74" s="8" t="s">
        <v>22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6</v>
      </c>
      <c r="AN74">
        <v>21</v>
      </c>
      <c r="AO74">
        <v>90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4</v>
      </c>
      <c r="BD74">
        <v>0</v>
      </c>
      <c r="BE74">
        <v>0</v>
      </c>
      <c r="BF74">
        <v>0</v>
      </c>
      <c r="BG74">
        <v>0</v>
      </c>
      <c r="BH74">
        <f t="shared" si="12"/>
        <v>121</v>
      </c>
      <c r="BI74" t="str">
        <f t="shared" si="10"/>
        <v xml:space="preserve">Dværgmåge </v>
      </c>
      <c r="BJ74" t="str">
        <f t="shared" si="11"/>
        <v xml:space="preserve"> </v>
      </c>
      <c r="BK74">
        <f t="shared" si="13"/>
        <v>0</v>
      </c>
      <c r="BL74">
        <f t="shared" si="14"/>
        <v>0</v>
      </c>
      <c r="BM74">
        <f t="shared" si="15"/>
        <v>121</v>
      </c>
    </row>
    <row r="75" spans="1:65" x14ac:dyDescent="0.25">
      <c r="A75" t="s">
        <v>79</v>
      </c>
      <c r="B75" s="8" t="s">
        <v>22</v>
      </c>
      <c r="C75">
        <v>2</v>
      </c>
      <c r="D75">
        <v>0</v>
      </c>
      <c r="E75">
        <v>11</v>
      </c>
      <c r="F75">
        <v>70</v>
      </c>
      <c r="G75">
        <v>4</v>
      </c>
      <c r="H75">
        <v>12</v>
      </c>
      <c r="I75">
        <v>31</v>
      </c>
      <c r="J75">
        <v>0</v>
      </c>
      <c r="K75">
        <v>0</v>
      </c>
      <c r="L75">
        <v>3</v>
      </c>
      <c r="M75">
        <v>20</v>
      </c>
      <c r="N75">
        <v>2</v>
      </c>
      <c r="O75">
        <v>1</v>
      </c>
      <c r="P75">
        <v>7</v>
      </c>
      <c r="Q75">
        <v>0</v>
      </c>
      <c r="R75">
        <v>4</v>
      </c>
      <c r="S75">
        <v>30</v>
      </c>
      <c r="T75">
        <v>0</v>
      </c>
      <c r="U75">
        <v>5</v>
      </c>
      <c r="V75">
        <v>1</v>
      </c>
      <c r="W75">
        <v>0</v>
      </c>
      <c r="X75">
        <v>25</v>
      </c>
      <c r="Y75">
        <v>16</v>
      </c>
      <c r="Z75">
        <v>0</v>
      </c>
      <c r="AA75">
        <v>20</v>
      </c>
      <c r="AB75">
        <v>6</v>
      </c>
      <c r="AC75">
        <v>16</v>
      </c>
      <c r="AD75">
        <v>5</v>
      </c>
      <c r="AE75">
        <v>29</v>
      </c>
      <c r="AF75">
        <v>0</v>
      </c>
      <c r="AG75">
        <v>0</v>
      </c>
      <c r="AH75">
        <v>9</v>
      </c>
      <c r="AI75">
        <v>1</v>
      </c>
      <c r="AJ75">
        <v>1</v>
      </c>
      <c r="AK75">
        <v>3</v>
      </c>
      <c r="AL75">
        <v>0</v>
      </c>
      <c r="AM75">
        <v>16</v>
      </c>
      <c r="AN75">
        <v>148</v>
      </c>
      <c r="AO75">
        <v>8</v>
      </c>
      <c r="AP75">
        <v>0</v>
      </c>
      <c r="AQ75">
        <v>70</v>
      </c>
      <c r="AR75">
        <v>29</v>
      </c>
      <c r="AS75">
        <v>0</v>
      </c>
      <c r="AT75">
        <v>0</v>
      </c>
      <c r="AU75">
        <v>0</v>
      </c>
      <c r="AV75">
        <v>5</v>
      </c>
      <c r="AW75">
        <v>4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4</v>
      </c>
      <c r="BF75">
        <v>0</v>
      </c>
      <c r="BG75">
        <v>0</v>
      </c>
      <c r="BH75">
        <f t="shared" si="12"/>
        <v>618</v>
      </c>
      <c r="BI75" t="str">
        <f t="shared" si="10"/>
        <v xml:space="preserve">Hættemåge </v>
      </c>
      <c r="BJ75" t="str">
        <f t="shared" si="11"/>
        <v xml:space="preserve"> </v>
      </c>
      <c r="BK75">
        <f t="shared" si="13"/>
        <v>153</v>
      </c>
      <c r="BL75">
        <f t="shared" si="14"/>
        <v>181</v>
      </c>
      <c r="BM75">
        <f t="shared" si="15"/>
        <v>284</v>
      </c>
    </row>
    <row r="76" spans="1:65" x14ac:dyDescent="0.25">
      <c r="A76" t="s">
        <v>80</v>
      </c>
      <c r="B76" s="8" t="s">
        <v>22</v>
      </c>
      <c r="C76">
        <v>20</v>
      </c>
      <c r="D76">
        <v>0</v>
      </c>
      <c r="E76">
        <v>0</v>
      </c>
      <c r="F76">
        <v>11</v>
      </c>
      <c r="G76">
        <v>2</v>
      </c>
      <c r="H76">
        <v>2</v>
      </c>
      <c r="I76">
        <v>10</v>
      </c>
      <c r="J76">
        <v>0</v>
      </c>
      <c r="K76">
        <v>0</v>
      </c>
      <c r="L76">
        <v>0</v>
      </c>
      <c r="M76">
        <v>16</v>
      </c>
      <c r="N76">
        <v>8</v>
      </c>
      <c r="O76">
        <v>4</v>
      </c>
      <c r="P76">
        <v>6</v>
      </c>
      <c r="Q76">
        <v>1</v>
      </c>
      <c r="R76">
        <v>3</v>
      </c>
      <c r="S76">
        <v>9</v>
      </c>
      <c r="T76">
        <v>7</v>
      </c>
      <c r="U76">
        <v>6</v>
      </c>
      <c r="V76">
        <v>2</v>
      </c>
      <c r="W76">
        <v>8</v>
      </c>
      <c r="X76">
        <v>56</v>
      </c>
      <c r="Y76">
        <v>28</v>
      </c>
      <c r="Z76">
        <v>0</v>
      </c>
      <c r="AA76">
        <v>45</v>
      </c>
      <c r="AB76">
        <v>11</v>
      </c>
      <c r="AC76">
        <v>4</v>
      </c>
      <c r="AD76">
        <v>3</v>
      </c>
      <c r="AE76">
        <v>6</v>
      </c>
      <c r="AF76">
        <v>0</v>
      </c>
      <c r="AG76">
        <v>4</v>
      </c>
      <c r="AH76">
        <v>42</v>
      </c>
      <c r="AI76">
        <v>38</v>
      </c>
      <c r="AJ76">
        <v>33</v>
      </c>
      <c r="AK76">
        <v>1</v>
      </c>
      <c r="AL76">
        <v>0</v>
      </c>
      <c r="AM76">
        <v>37</v>
      </c>
      <c r="AN76">
        <v>23</v>
      </c>
      <c r="AO76">
        <v>0</v>
      </c>
      <c r="AP76">
        <v>1</v>
      </c>
      <c r="AQ76">
        <v>0</v>
      </c>
      <c r="AR76">
        <v>7</v>
      </c>
      <c r="AS76">
        <v>0</v>
      </c>
      <c r="AT76">
        <v>0</v>
      </c>
      <c r="AU76">
        <v>0</v>
      </c>
      <c r="AV76">
        <v>0</v>
      </c>
      <c r="AW76">
        <v>2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40</v>
      </c>
      <c r="BD76">
        <v>0</v>
      </c>
      <c r="BE76">
        <v>0</v>
      </c>
      <c r="BF76">
        <v>0</v>
      </c>
      <c r="BG76">
        <v>0</v>
      </c>
      <c r="BH76">
        <f t="shared" si="12"/>
        <v>496</v>
      </c>
      <c r="BI76" t="str">
        <f t="shared" si="10"/>
        <v xml:space="preserve">Stormmåge </v>
      </c>
      <c r="BJ76" t="str">
        <f t="shared" si="11"/>
        <v xml:space="preserve"> </v>
      </c>
      <c r="BK76">
        <f t="shared" si="13"/>
        <v>61</v>
      </c>
      <c r="BL76">
        <f t="shared" si="14"/>
        <v>325</v>
      </c>
      <c r="BM76">
        <f t="shared" si="15"/>
        <v>110</v>
      </c>
    </row>
    <row r="77" spans="1:65" x14ac:dyDescent="0.25">
      <c r="A77" t="s">
        <v>81</v>
      </c>
      <c r="B77" s="8" t="s">
        <v>22</v>
      </c>
      <c r="C77">
        <v>4</v>
      </c>
      <c r="D77">
        <v>0</v>
      </c>
      <c r="E77">
        <v>8</v>
      </c>
      <c r="F77">
        <v>0</v>
      </c>
      <c r="G77">
        <v>3</v>
      </c>
      <c r="H77">
        <v>1</v>
      </c>
      <c r="I77">
        <v>0</v>
      </c>
      <c r="J77">
        <v>39</v>
      </c>
      <c r="K77">
        <v>2</v>
      </c>
      <c r="L77">
        <v>22</v>
      </c>
      <c r="M77">
        <v>9</v>
      </c>
      <c r="N77">
        <v>15</v>
      </c>
      <c r="O77">
        <v>17</v>
      </c>
      <c r="P77">
        <v>3</v>
      </c>
      <c r="Q77">
        <v>0</v>
      </c>
      <c r="R77">
        <v>10</v>
      </c>
      <c r="S77">
        <v>8</v>
      </c>
      <c r="T77">
        <v>15</v>
      </c>
      <c r="U77">
        <v>10</v>
      </c>
      <c r="V77">
        <v>0</v>
      </c>
      <c r="W77">
        <v>6</v>
      </c>
      <c r="X77">
        <v>53</v>
      </c>
      <c r="Y77">
        <v>38</v>
      </c>
      <c r="Z77">
        <v>0</v>
      </c>
      <c r="AA77">
        <v>37</v>
      </c>
      <c r="AB77">
        <v>8</v>
      </c>
      <c r="AC77">
        <v>8</v>
      </c>
      <c r="AD77">
        <v>10</v>
      </c>
      <c r="AE77">
        <v>9</v>
      </c>
      <c r="AF77">
        <v>0</v>
      </c>
      <c r="AG77">
        <v>8</v>
      </c>
      <c r="AH77">
        <v>37</v>
      </c>
      <c r="AI77">
        <v>30</v>
      </c>
      <c r="AJ77">
        <v>21</v>
      </c>
      <c r="AK77">
        <v>11</v>
      </c>
      <c r="AL77">
        <v>15</v>
      </c>
      <c r="AM77">
        <v>15</v>
      </c>
      <c r="AN77">
        <v>25</v>
      </c>
      <c r="AO77">
        <v>6</v>
      </c>
      <c r="AP77">
        <v>6</v>
      </c>
      <c r="AQ77">
        <v>0</v>
      </c>
      <c r="AR77">
        <v>2</v>
      </c>
      <c r="AS77">
        <v>0</v>
      </c>
      <c r="AT77">
        <v>4</v>
      </c>
      <c r="AU77">
        <v>0</v>
      </c>
      <c r="AV77">
        <v>0</v>
      </c>
      <c r="AW77">
        <v>2</v>
      </c>
      <c r="AX77">
        <v>0</v>
      </c>
      <c r="AY77">
        <v>0</v>
      </c>
      <c r="AZ77">
        <v>4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3</v>
      </c>
      <c r="BH77">
        <f t="shared" si="12"/>
        <v>524</v>
      </c>
      <c r="BI77" t="str">
        <f t="shared" si="10"/>
        <v xml:space="preserve">Splitterne </v>
      </c>
      <c r="BJ77" t="str">
        <f t="shared" si="11"/>
        <v xml:space="preserve"> </v>
      </c>
      <c r="BK77">
        <f t="shared" si="13"/>
        <v>88</v>
      </c>
      <c r="BL77">
        <f t="shared" si="14"/>
        <v>369</v>
      </c>
      <c r="BM77">
        <f t="shared" si="15"/>
        <v>67</v>
      </c>
    </row>
    <row r="78" spans="1:65" x14ac:dyDescent="0.25">
      <c r="A78" t="s">
        <v>82</v>
      </c>
      <c r="B78" s="8" t="s">
        <v>22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18</v>
      </c>
      <c r="Z78">
        <v>0</v>
      </c>
      <c r="AA78">
        <v>0</v>
      </c>
      <c r="AB78">
        <v>0</v>
      </c>
      <c r="AC78">
        <v>0</v>
      </c>
      <c r="AD78">
        <v>2</v>
      </c>
      <c r="AE78">
        <v>0</v>
      </c>
      <c r="AF78">
        <v>0</v>
      </c>
      <c r="AG78">
        <v>0</v>
      </c>
      <c r="AH78">
        <v>2</v>
      </c>
      <c r="AI78">
        <v>9</v>
      </c>
      <c r="AJ78">
        <v>0</v>
      </c>
      <c r="AK78">
        <v>10</v>
      </c>
      <c r="AL78">
        <v>6</v>
      </c>
      <c r="AM78">
        <v>5</v>
      </c>
      <c r="AN78">
        <v>169</v>
      </c>
      <c r="AO78">
        <v>4</v>
      </c>
      <c r="AP78">
        <v>5</v>
      </c>
      <c r="AQ78">
        <v>0</v>
      </c>
      <c r="AR78">
        <v>0</v>
      </c>
      <c r="AS78">
        <v>0</v>
      </c>
      <c r="AT78">
        <v>0</v>
      </c>
      <c r="AU78">
        <v>2</v>
      </c>
      <c r="AV78">
        <v>0</v>
      </c>
      <c r="AW78">
        <v>0</v>
      </c>
      <c r="AX78">
        <v>0</v>
      </c>
      <c r="AY78">
        <v>8</v>
      </c>
      <c r="AZ78">
        <v>2</v>
      </c>
      <c r="BA78">
        <v>6</v>
      </c>
      <c r="BB78">
        <v>0</v>
      </c>
      <c r="BC78">
        <v>13</v>
      </c>
      <c r="BD78">
        <v>0</v>
      </c>
      <c r="BE78">
        <v>0</v>
      </c>
      <c r="BF78">
        <v>0</v>
      </c>
      <c r="BG78">
        <v>0</v>
      </c>
      <c r="BH78">
        <f t="shared" si="12"/>
        <v>261</v>
      </c>
      <c r="BI78" t="str">
        <f t="shared" si="10"/>
        <v xml:space="preserve">Fjordterne </v>
      </c>
      <c r="BJ78" t="str">
        <f t="shared" si="11"/>
        <v xml:space="preserve"> </v>
      </c>
      <c r="BK78">
        <f t="shared" si="13"/>
        <v>0</v>
      </c>
      <c r="BL78">
        <f t="shared" si="14"/>
        <v>47</v>
      </c>
      <c r="BM78">
        <f t="shared" si="15"/>
        <v>214</v>
      </c>
    </row>
    <row r="79" spans="1:65" x14ac:dyDescent="0.25">
      <c r="A79" t="s">
        <v>83</v>
      </c>
      <c r="B79" s="8" t="s">
        <v>22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38</v>
      </c>
      <c r="Z79">
        <v>0</v>
      </c>
      <c r="AA79">
        <v>14</v>
      </c>
      <c r="AB79">
        <v>15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13</v>
      </c>
      <c r="AI79">
        <v>0</v>
      </c>
      <c r="AJ79">
        <v>15</v>
      </c>
      <c r="AK79">
        <v>0</v>
      </c>
      <c r="AL79">
        <v>0</v>
      </c>
      <c r="AM79">
        <v>8</v>
      </c>
      <c r="AN79">
        <v>65</v>
      </c>
      <c r="AO79">
        <v>550</v>
      </c>
      <c r="AP79">
        <v>23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9</v>
      </c>
      <c r="BE79">
        <v>0</v>
      </c>
      <c r="BF79">
        <v>0</v>
      </c>
      <c r="BG79">
        <v>0</v>
      </c>
      <c r="BH79">
        <f t="shared" si="12"/>
        <v>750</v>
      </c>
      <c r="BI79" t="str">
        <f t="shared" si="10"/>
        <v xml:space="preserve">Fjordterne/Havterne </v>
      </c>
      <c r="BJ79" t="str">
        <f t="shared" si="11"/>
        <v xml:space="preserve"> </v>
      </c>
      <c r="BK79">
        <f t="shared" si="13"/>
        <v>0</v>
      </c>
      <c r="BL79">
        <f t="shared" si="14"/>
        <v>95</v>
      </c>
      <c r="BM79">
        <f t="shared" si="15"/>
        <v>655</v>
      </c>
    </row>
    <row r="80" spans="1:65" x14ac:dyDescent="0.25">
      <c r="A80" t="s">
        <v>84</v>
      </c>
      <c r="B80" s="8" t="s">
        <v>22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</v>
      </c>
      <c r="X80">
        <v>6</v>
      </c>
      <c r="Y80">
        <v>4</v>
      </c>
      <c r="Z80">
        <v>0</v>
      </c>
      <c r="AA80">
        <v>35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22</v>
      </c>
      <c r="AI80">
        <v>2</v>
      </c>
      <c r="AJ80">
        <v>10</v>
      </c>
      <c r="AK80">
        <v>0</v>
      </c>
      <c r="AL80">
        <v>6</v>
      </c>
      <c r="AM80">
        <v>3</v>
      </c>
      <c r="AN80">
        <v>17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f t="shared" si="12"/>
        <v>111</v>
      </c>
      <c r="BI80" t="str">
        <f t="shared" si="10"/>
        <v xml:space="preserve">Havterne </v>
      </c>
      <c r="BJ80" t="str">
        <f t="shared" si="11"/>
        <v xml:space="preserve"> </v>
      </c>
      <c r="BK80">
        <f t="shared" si="13"/>
        <v>5</v>
      </c>
      <c r="BL80">
        <f t="shared" si="14"/>
        <v>86</v>
      </c>
      <c r="BM80">
        <f t="shared" si="15"/>
        <v>20</v>
      </c>
    </row>
    <row r="81" spans="1:65" x14ac:dyDescent="0.25">
      <c r="A81" t="s">
        <v>85</v>
      </c>
      <c r="B81" s="8" t="s">
        <v>22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2</v>
      </c>
      <c r="AO81">
        <v>0</v>
      </c>
      <c r="AP81">
        <v>0</v>
      </c>
      <c r="AQ81">
        <v>0</v>
      </c>
      <c r="AR81">
        <v>3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f t="shared" si="12"/>
        <v>5</v>
      </c>
      <c r="BI81" t="str">
        <f t="shared" si="10"/>
        <v xml:space="preserve">Dværgterne </v>
      </c>
      <c r="BJ81" t="str">
        <f t="shared" si="11"/>
        <v xml:space="preserve"> </v>
      </c>
      <c r="BK81">
        <f t="shared" si="13"/>
        <v>0</v>
      </c>
      <c r="BL81">
        <f t="shared" si="14"/>
        <v>0</v>
      </c>
      <c r="BM81">
        <f t="shared" si="15"/>
        <v>5</v>
      </c>
    </row>
    <row r="82" spans="1:65" x14ac:dyDescent="0.25">
      <c r="A82" t="s">
        <v>86</v>
      </c>
      <c r="B82" s="8" t="s">
        <v>22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1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f t="shared" si="12"/>
        <v>2</v>
      </c>
      <c r="BI82" t="str">
        <f t="shared" si="10"/>
        <v xml:space="preserve">Lomvie </v>
      </c>
      <c r="BJ82" t="str">
        <f t="shared" si="11"/>
        <v xml:space="preserve"> </v>
      </c>
      <c r="BK82">
        <f t="shared" si="13"/>
        <v>0</v>
      </c>
      <c r="BL82">
        <f t="shared" si="14"/>
        <v>0</v>
      </c>
      <c r="BM82">
        <f t="shared" si="15"/>
        <v>2</v>
      </c>
    </row>
    <row r="83" spans="1:65" x14ac:dyDescent="0.25">
      <c r="A83" t="s">
        <v>87</v>
      </c>
      <c r="B83" s="8" t="s">
        <v>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18</v>
      </c>
      <c r="J83">
        <v>0</v>
      </c>
      <c r="K83">
        <v>0</v>
      </c>
      <c r="L83">
        <v>4</v>
      </c>
      <c r="M83">
        <v>0</v>
      </c>
      <c r="N83">
        <v>0</v>
      </c>
      <c r="O83">
        <v>0</v>
      </c>
      <c r="P83">
        <v>10</v>
      </c>
      <c r="Q83">
        <v>0</v>
      </c>
      <c r="R83">
        <v>2</v>
      </c>
      <c r="S83">
        <v>0</v>
      </c>
      <c r="T83">
        <v>1</v>
      </c>
      <c r="U83">
        <v>2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3</v>
      </c>
      <c r="AI83">
        <v>0</v>
      </c>
      <c r="AJ83">
        <v>1</v>
      </c>
      <c r="AK83">
        <v>1</v>
      </c>
      <c r="AL83">
        <v>0</v>
      </c>
      <c r="AM83">
        <v>0</v>
      </c>
      <c r="AN83">
        <v>2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2</v>
      </c>
      <c r="BD83">
        <v>0</v>
      </c>
      <c r="BE83">
        <v>2</v>
      </c>
      <c r="BF83">
        <v>0</v>
      </c>
      <c r="BG83">
        <v>0</v>
      </c>
      <c r="BH83">
        <f t="shared" si="12"/>
        <v>51</v>
      </c>
      <c r="BI83" t="str">
        <f t="shared" si="10"/>
        <v xml:space="preserve">Alk </v>
      </c>
      <c r="BJ83" t="str">
        <f t="shared" si="11"/>
        <v xml:space="preserve"> </v>
      </c>
      <c r="BK83">
        <f t="shared" si="13"/>
        <v>22</v>
      </c>
      <c r="BL83">
        <f t="shared" si="14"/>
        <v>21</v>
      </c>
      <c r="BM83">
        <f t="shared" si="15"/>
        <v>8</v>
      </c>
    </row>
    <row r="84" spans="1:65" x14ac:dyDescent="0.25">
      <c r="A84" t="s">
        <v>88</v>
      </c>
      <c r="B84" s="8" t="s">
        <v>22</v>
      </c>
      <c r="C84">
        <v>0</v>
      </c>
      <c r="D84">
        <v>0</v>
      </c>
      <c r="E84">
        <v>0</v>
      </c>
      <c r="F84">
        <v>12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3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f t="shared" si="12"/>
        <v>16</v>
      </c>
      <c r="BI84" t="str">
        <f t="shared" si="10"/>
        <v xml:space="preserve">Lomvie/Alk </v>
      </c>
      <c r="BJ84" t="str">
        <f t="shared" si="11"/>
        <v xml:space="preserve"> </v>
      </c>
      <c r="BK84">
        <f t="shared" si="13"/>
        <v>12</v>
      </c>
      <c r="BL84">
        <f t="shared" si="14"/>
        <v>4</v>
      </c>
      <c r="BM84">
        <f t="shared" si="15"/>
        <v>0</v>
      </c>
    </row>
    <row r="85" spans="1:65" x14ac:dyDescent="0.25">
      <c r="A85" t="s">
        <v>89</v>
      </c>
      <c r="B85" s="8" t="s">
        <v>22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2</v>
      </c>
      <c r="V85">
        <v>0</v>
      </c>
      <c r="W85">
        <v>0</v>
      </c>
      <c r="X85">
        <v>3</v>
      </c>
      <c r="Y85">
        <v>2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f t="shared" si="12"/>
        <v>9</v>
      </c>
      <c r="BI85" t="str">
        <f t="shared" si="10"/>
        <v xml:space="preserve">Tejst </v>
      </c>
      <c r="BJ85" t="str">
        <f t="shared" si="11"/>
        <v xml:space="preserve"> </v>
      </c>
      <c r="BK85">
        <f t="shared" si="13"/>
        <v>1</v>
      </c>
      <c r="BL85">
        <f t="shared" si="14"/>
        <v>8</v>
      </c>
      <c r="BM85">
        <f t="shared" si="15"/>
        <v>0</v>
      </c>
    </row>
    <row r="86" spans="1:65" x14ac:dyDescent="0.25">
      <c r="A86" t="s">
        <v>90</v>
      </c>
      <c r="B86" s="8" t="s">
        <v>22</v>
      </c>
      <c r="C86">
        <v>1</v>
      </c>
      <c r="D86">
        <v>0</v>
      </c>
      <c r="E86">
        <v>0</v>
      </c>
      <c r="F86">
        <v>0</v>
      </c>
      <c r="G86">
        <v>2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f t="shared" si="12"/>
        <v>3</v>
      </c>
      <c r="BI86" t="str">
        <f t="shared" si="10"/>
        <v xml:space="preserve">Huldue </v>
      </c>
      <c r="BJ86" t="str">
        <f t="shared" si="11"/>
        <v xml:space="preserve"> </v>
      </c>
      <c r="BK86">
        <f t="shared" si="13"/>
        <v>3</v>
      </c>
      <c r="BL86">
        <f t="shared" si="14"/>
        <v>0</v>
      </c>
      <c r="BM86">
        <f t="shared" si="15"/>
        <v>0</v>
      </c>
    </row>
    <row r="87" spans="1:65" x14ac:dyDescent="0.25">
      <c r="A87" t="s">
        <v>91</v>
      </c>
      <c r="B87" s="8" t="s">
        <v>22</v>
      </c>
      <c r="C87">
        <v>29</v>
      </c>
      <c r="D87">
        <v>0</v>
      </c>
      <c r="E87">
        <v>0</v>
      </c>
      <c r="F87">
        <v>28</v>
      </c>
      <c r="G87">
        <v>201</v>
      </c>
      <c r="H87">
        <v>142</v>
      </c>
      <c r="I87">
        <v>247</v>
      </c>
      <c r="J87">
        <v>128</v>
      </c>
      <c r="K87">
        <v>0</v>
      </c>
      <c r="L87">
        <v>62</v>
      </c>
      <c r="M87">
        <v>184</v>
      </c>
      <c r="N87">
        <v>132</v>
      </c>
      <c r="O87">
        <v>14</v>
      </c>
      <c r="P87">
        <v>73</v>
      </c>
      <c r="Q87">
        <v>29</v>
      </c>
      <c r="R87">
        <v>56</v>
      </c>
      <c r="S87">
        <v>174</v>
      </c>
      <c r="T87">
        <v>35</v>
      </c>
      <c r="U87">
        <v>73</v>
      </c>
      <c r="V87">
        <v>44</v>
      </c>
      <c r="W87">
        <v>68</v>
      </c>
      <c r="X87">
        <v>7</v>
      </c>
      <c r="Y87">
        <v>100</v>
      </c>
      <c r="Z87">
        <v>0</v>
      </c>
      <c r="AA87">
        <v>50</v>
      </c>
      <c r="AB87">
        <v>32</v>
      </c>
      <c r="AC87">
        <v>18</v>
      </c>
      <c r="AD87">
        <v>0</v>
      </c>
      <c r="AE87">
        <v>8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29</v>
      </c>
      <c r="AU87">
        <v>16</v>
      </c>
      <c r="AV87">
        <v>0</v>
      </c>
      <c r="AW87">
        <v>7</v>
      </c>
      <c r="AX87">
        <v>0</v>
      </c>
      <c r="AY87">
        <v>0</v>
      </c>
      <c r="AZ87">
        <v>34</v>
      </c>
      <c r="BA87">
        <v>0</v>
      </c>
      <c r="BB87">
        <v>65</v>
      </c>
      <c r="BC87">
        <v>0</v>
      </c>
      <c r="BD87">
        <v>0</v>
      </c>
      <c r="BE87">
        <v>0</v>
      </c>
      <c r="BF87">
        <v>0</v>
      </c>
      <c r="BG87">
        <v>0</v>
      </c>
      <c r="BH87">
        <f t="shared" si="12"/>
        <v>2085</v>
      </c>
      <c r="BI87" t="str">
        <f t="shared" ref="BI87:BI116" si="16">A87</f>
        <v xml:space="preserve">Ringdue </v>
      </c>
      <c r="BJ87" t="str">
        <f t="shared" si="11"/>
        <v xml:space="preserve"> </v>
      </c>
      <c r="BK87">
        <f t="shared" si="13"/>
        <v>1021</v>
      </c>
      <c r="BL87">
        <f t="shared" si="14"/>
        <v>913</v>
      </c>
      <c r="BM87">
        <f t="shared" si="15"/>
        <v>151</v>
      </c>
    </row>
    <row r="88" spans="1:65" x14ac:dyDescent="0.25">
      <c r="A88" t="s">
        <v>92</v>
      </c>
      <c r="B88" s="8" t="s">
        <v>22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2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f t="shared" si="12"/>
        <v>3</v>
      </c>
      <c r="BI88" t="str">
        <f t="shared" si="16"/>
        <v xml:space="preserve">Mosehornugle </v>
      </c>
      <c r="BJ88" t="str">
        <f t="shared" si="11"/>
        <v xml:space="preserve"> </v>
      </c>
      <c r="BK88">
        <f t="shared" si="13"/>
        <v>0</v>
      </c>
      <c r="BL88">
        <f t="shared" si="14"/>
        <v>3</v>
      </c>
      <c r="BM88">
        <f t="shared" si="15"/>
        <v>0</v>
      </c>
    </row>
    <row r="89" spans="1:65" x14ac:dyDescent="0.25">
      <c r="A89" t="s">
        <v>93</v>
      </c>
      <c r="B89" s="8" t="s">
        <v>22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1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1</v>
      </c>
      <c r="BC89">
        <v>0</v>
      </c>
      <c r="BD89">
        <v>1</v>
      </c>
      <c r="BE89">
        <v>3</v>
      </c>
      <c r="BF89">
        <v>13</v>
      </c>
      <c r="BG89">
        <v>21</v>
      </c>
      <c r="BH89">
        <f t="shared" si="12"/>
        <v>40</v>
      </c>
      <c r="BI89" t="str">
        <f t="shared" si="16"/>
        <v xml:space="preserve">Mursejler </v>
      </c>
      <c r="BJ89" t="str">
        <f t="shared" si="11"/>
        <v xml:space="preserve"> </v>
      </c>
      <c r="BK89">
        <f t="shared" si="13"/>
        <v>0</v>
      </c>
      <c r="BL89">
        <f t="shared" si="14"/>
        <v>0</v>
      </c>
      <c r="BM89">
        <f t="shared" si="15"/>
        <v>40</v>
      </c>
    </row>
    <row r="90" spans="1:65" x14ac:dyDescent="0.25">
      <c r="A90" t="s">
        <v>94</v>
      </c>
      <c r="B90" s="8"/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f t="shared" si="12"/>
        <v>1</v>
      </c>
      <c r="BI90" t="str">
        <f t="shared" si="16"/>
        <v>Biæder</v>
      </c>
      <c r="BK90">
        <f t="shared" si="13"/>
        <v>0</v>
      </c>
      <c r="BL90">
        <f t="shared" si="14"/>
        <v>0</v>
      </c>
      <c r="BM90">
        <f t="shared" si="15"/>
        <v>1</v>
      </c>
    </row>
    <row r="91" spans="1:65" x14ac:dyDescent="0.25">
      <c r="A91" t="s">
        <v>95</v>
      </c>
      <c r="B91" s="8" t="s">
        <v>22</v>
      </c>
      <c r="C91">
        <v>0</v>
      </c>
      <c r="D91">
        <v>0</v>
      </c>
      <c r="E91">
        <v>0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f t="shared" si="12"/>
        <v>3</v>
      </c>
      <c r="BI91" t="str">
        <f t="shared" si="16"/>
        <v xml:space="preserve">Hedelærke </v>
      </c>
      <c r="BJ91" t="str">
        <f t="shared" ref="BJ91:BJ116" si="17">B91</f>
        <v xml:space="preserve"> </v>
      </c>
      <c r="BK91">
        <f t="shared" si="13"/>
        <v>1</v>
      </c>
      <c r="BL91">
        <f t="shared" si="14"/>
        <v>2</v>
      </c>
      <c r="BM91">
        <f t="shared" si="15"/>
        <v>0</v>
      </c>
    </row>
    <row r="92" spans="1:65" x14ac:dyDescent="0.25">
      <c r="A92" t="s">
        <v>96</v>
      </c>
      <c r="B92" s="8" t="s">
        <v>22</v>
      </c>
      <c r="C92">
        <v>7</v>
      </c>
      <c r="D92">
        <v>0</v>
      </c>
      <c r="E92">
        <v>0</v>
      </c>
      <c r="F92">
        <v>3</v>
      </c>
      <c r="G92">
        <v>4</v>
      </c>
      <c r="H92">
        <v>8</v>
      </c>
      <c r="I92">
        <v>4</v>
      </c>
      <c r="J92">
        <v>3</v>
      </c>
      <c r="K92">
        <v>0</v>
      </c>
      <c r="L92">
        <v>17</v>
      </c>
      <c r="M92">
        <v>6</v>
      </c>
      <c r="N92">
        <v>0</v>
      </c>
      <c r="O92">
        <v>8</v>
      </c>
      <c r="P92">
        <v>3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3</v>
      </c>
      <c r="Y92">
        <v>3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f t="shared" si="12"/>
        <v>69</v>
      </c>
      <c r="BI92" t="str">
        <f t="shared" si="16"/>
        <v xml:space="preserve">Sanglærke </v>
      </c>
      <c r="BJ92" t="str">
        <f t="shared" si="17"/>
        <v xml:space="preserve"> </v>
      </c>
      <c r="BK92">
        <f t="shared" si="13"/>
        <v>52</v>
      </c>
      <c r="BL92">
        <f t="shared" si="14"/>
        <v>17</v>
      </c>
      <c r="BM92">
        <f t="shared" si="15"/>
        <v>0</v>
      </c>
    </row>
    <row r="93" spans="1:65" x14ac:dyDescent="0.25">
      <c r="A93" t="s">
        <v>97</v>
      </c>
      <c r="B93" s="8" t="s">
        <v>22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</v>
      </c>
      <c r="S93">
        <v>0</v>
      </c>
      <c r="T93">
        <v>1</v>
      </c>
      <c r="U93">
        <v>0</v>
      </c>
      <c r="V93">
        <v>2</v>
      </c>
      <c r="W93">
        <v>4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f t="shared" si="12"/>
        <v>8</v>
      </c>
      <c r="BI93" t="str">
        <f t="shared" si="16"/>
        <v xml:space="preserve">Digesvale </v>
      </c>
      <c r="BJ93" t="str">
        <f t="shared" si="17"/>
        <v xml:space="preserve"> </v>
      </c>
      <c r="BK93">
        <f t="shared" si="13"/>
        <v>0</v>
      </c>
      <c r="BL93">
        <f t="shared" si="14"/>
        <v>8</v>
      </c>
      <c r="BM93">
        <f t="shared" si="15"/>
        <v>0</v>
      </c>
    </row>
    <row r="94" spans="1:65" x14ac:dyDescent="0.25">
      <c r="A94" t="s">
        <v>98</v>
      </c>
      <c r="B94" s="8" t="s">
        <v>22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2</v>
      </c>
      <c r="X94">
        <v>8</v>
      </c>
      <c r="Y94">
        <v>0</v>
      </c>
      <c r="Z94">
        <v>0</v>
      </c>
      <c r="AA94">
        <v>2</v>
      </c>
      <c r="AB94">
        <v>12</v>
      </c>
      <c r="AC94">
        <v>0</v>
      </c>
      <c r="AD94">
        <v>0</v>
      </c>
      <c r="AE94">
        <v>0</v>
      </c>
      <c r="AF94">
        <v>20</v>
      </c>
      <c r="AG94">
        <v>0</v>
      </c>
      <c r="AH94">
        <v>15</v>
      </c>
      <c r="AI94">
        <v>2</v>
      </c>
      <c r="AJ94">
        <v>4</v>
      </c>
      <c r="AK94">
        <v>0</v>
      </c>
      <c r="AL94">
        <v>0</v>
      </c>
      <c r="AM94">
        <v>7</v>
      </c>
      <c r="AN94">
        <v>32</v>
      </c>
      <c r="AO94">
        <v>3</v>
      </c>
      <c r="AP94">
        <v>0</v>
      </c>
      <c r="AQ94">
        <v>0</v>
      </c>
      <c r="AR94">
        <v>24</v>
      </c>
      <c r="AS94">
        <v>30</v>
      </c>
      <c r="AT94">
        <v>0</v>
      </c>
      <c r="AU94">
        <v>0</v>
      </c>
      <c r="AV94">
        <v>26</v>
      </c>
      <c r="AW94">
        <v>3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9</v>
      </c>
      <c r="BF94">
        <v>0</v>
      </c>
      <c r="BG94">
        <v>0</v>
      </c>
      <c r="BH94">
        <f t="shared" si="12"/>
        <v>199</v>
      </c>
      <c r="BI94" t="str">
        <f t="shared" si="16"/>
        <v xml:space="preserve">Landsvale </v>
      </c>
      <c r="BJ94" t="str">
        <f t="shared" si="17"/>
        <v xml:space="preserve"> </v>
      </c>
      <c r="BK94">
        <f t="shared" si="13"/>
        <v>0</v>
      </c>
      <c r="BL94">
        <f t="shared" si="14"/>
        <v>65</v>
      </c>
      <c r="BM94">
        <f t="shared" si="15"/>
        <v>134</v>
      </c>
    </row>
    <row r="95" spans="1:65" x14ac:dyDescent="0.25">
      <c r="A95" t="s">
        <v>99</v>
      </c>
      <c r="B95" s="8" t="s">
        <v>22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2</v>
      </c>
      <c r="AO95">
        <v>2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f t="shared" si="12"/>
        <v>4</v>
      </c>
      <c r="BI95" t="str">
        <f t="shared" si="16"/>
        <v xml:space="preserve">Bysvale </v>
      </c>
      <c r="BJ95" t="str">
        <f t="shared" si="17"/>
        <v xml:space="preserve"> </v>
      </c>
      <c r="BK95">
        <f t="shared" si="13"/>
        <v>0</v>
      </c>
      <c r="BL95">
        <f t="shared" si="14"/>
        <v>0</v>
      </c>
      <c r="BM95">
        <f t="shared" si="15"/>
        <v>4</v>
      </c>
    </row>
    <row r="96" spans="1:65" x14ac:dyDescent="0.25">
      <c r="A96" t="s">
        <v>100</v>
      </c>
      <c r="B96" s="8" t="s">
        <v>22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2</v>
      </c>
      <c r="AN96">
        <v>0</v>
      </c>
      <c r="AO96">
        <v>0</v>
      </c>
      <c r="AP96">
        <v>0</v>
      </c>
      <c r="AQ96">
        <v>0</v>
      </c>
      <c r="AR96">
        <v>20</v>
      </c>
      <c r="AS96">
        <v>2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f t="shared" si="12"/>
        <v>24</v>
      </c>
      <c r="BI96" t="str">
        <f t="shared" si="16"/>
        <v xml:space="preserve">Skovpiber </v>
      </c>
      <c r="BJ96" t="str">
        <f t="shared" si="17"/>
        <v xml:space="preserve"> </v>
      </c>
      <c r="BK96">
        <f t="shared" si="13"/>
        <v>0</v>
      </c>
      <c r="BL96">
        <f t="shared" si="14"/>
        <v>0</v>
      </c>
      <c r="BM96">
        <f t="shared" si="15"/>
        <v>24</v>
      </c>
    </row>
    <row r="97" spans="1:65" x14ac:dyDescent="0.25">
      <c r="A97" t="s">
        <v>101</v>
      </c>
      <c r="B97" s="8" t="s">
        <v>22</v>
      </c>
      <c r="C97">
        <v>0</v>
      </c>
      <c r="D97">
        <v>7</v>
      </c>
      <c r="E97">
        <v>2</v>
      </c>
      <c r="F97">
        <v>2</v>
      </c>
      <c r="G97">
        <v>6</v>
      </c>
      <c r="H97">
        <v>1</v>
      </c>
      <c r="I97">
        <v>0</v>
      </c>
      <c r="J97">
        <v>1</v>
      </c>
      <c r="K97">
        <v>0</v>
      </c>
      <c r="L97">
        <v>6</v>
      </c>
      <c r="M97">
        <v>0</v>
      </c>
      <c r="N97">
        <v>0</v>
      </c>
      <c r="O97">
        <v>0</v>
      </c>
      <c r="P97">
        <v>0</v>
      </c>
      <c r="Q97">
        <v>0</v>
      </c>
      <c r="R97">
        <v>2</v>
      </c>
      <c r="S97">
        <v>0</v>
      </c>
      <c r="T97">
        <v>8</v>
      </c>
      <c r="U97">
        <v>45</v>
      </c>
      <c r="V97">
        <v>0</v>
      </c>
      <c r="W97">
        <v>36</v>
      </c>
      <c r="X97">
        <v>108</v>
      </c>
      <c r="Y97">
        <v>378</v>
      </c>
      <c r="Z97">
        <v>0</v>
      </c>
      <c r="AA97">
        <v>1400</v>
      </c>
      <c r="AB97">
        <v>360</v>
      </c>
      <c r="AC97">
        <v>0</v>
      </c>
      <c r="AD97">
        <v>29</v>
      </c>
      <c r="AE97">
        <v>204</v>
      </c>
      <c r="AF97">
        <v>0</v>
      </c>
      <c r="AG97">
        <v>116</v>
      </c>
      <c r="AH97">
        <v>29</v>
      </c>
      <c r="AI97">
        <v>0</v>
      </c>
      <c r="AJ97">
        <v>7</v>
      </c>
      <c r="AK97">
        <v>6</v>
      </c>
      <c r="AL97">
        <v>8</v>
      </c>
      <c r="AM97">
        <v>425</v>
      </c>
      <c r="AN97">
        <v>64</v>
      </c>
      <c r="AO97">
        <v>12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f t="shared" si="12"/>
        <v>3262</v>
      </c>
      <c r="BI97" t="str">
        <f t="shared" si="16"/>
        <v xml:space="preserve">Engpiber </v>
      </c>
      <c r="BJ97" t="str">
        <f t="shared" si="17"/>
        <v xml:space="preserve"> </v>
      </c>
      <c r="BK97">
        <f t="shared" si="13"/>
        <v>25</v>
      </c>
      <c r="BL97">
        <f t="shared" si="14"/>
        <v>2736</v>
      </c>
      <c r="BM97">
        <f t="shared" si="15"/>
        <v>501</v>
      </c>
    </row>
    <row r="98" spans="1:65" x14ac:dyDescent="0.25">
      <c r="A98" t="s">
        <v>102</v>
      </c>
      <c r="B98" s="8" t="s">
        <v>22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2</v>
      </c>
      <c r="AH98">
        <v>4</v>
      </c>
      <c r="AI98">
        <v>2</v>
      </c>
      <c r="AJ98">
        <v>1</v>
      </c>
      <c r="AK98">
        <v>0</v>
      </c>
      <c r="AL98">
        <v>1</v>
      </c>
      <c r="AM98">
        <v>3</v>
      </c>
      <c r="AN98">
        <v>7</v>
      </c>
      <c r="AO98">
        <v>5</v>
      </c>
      <c r="AP98">
        <v>0</v>
      </c>
      <c r="AQ98">
        <v>0</v>
      </c>
      <c r="AR98">
        <v>7</v>
      </c>
      <c r="AS98">
        <v>0</v>
      </c>
      <c r="AT98">
        <v>2</v>
      </c>
      <c r="AU98">
        <v>0</v>
      </c>
      <c r="AV98">
        <v>0</v>
      </c>
      <c r="AW98">
        <v>3</v>
      </c>
      <c r="AX98">
        <v>0</v>
      </c>
      <c r="AY98">
        <v>0</v>
      </c>
      <c r="AZ98">
        <v>0</v>
      </c>
      <c r="BA98">
        <v>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f t="shared" si="12"/>
        <v>40</v>
      </c>
      <c r="BI98" t="str">
        <f t="shared" si="16"/>
        <v xml:space="preserve">Gul Vipstjert </v>
      </c>
      <c r="BJ98" t="str">
        <f t="shared" si="17"/>
        <v xml:space="preserve"> </v>
      </c>
      <c r="BK98">
        <f t="shared" si="13"/>
        <v>0</v>
      </c>
      <c r="BL98">
        <f t="shared" si="14"/>
        <v>12</v>
      </c>
      <c r="BM98">
        <f t="shared" si="15"/>
        <v>28</v>
      </c>
    </row>
    <row r="99" spans="1:65" x14ac:dyDescent="0.25">
      <c r="A99" t="s">
        <v>103</v>
      </c>
      <c r="B99" s="8" t="s">
        <v>22</v>
      </c>
      <c r="C99">
        <v>3</v>
      </c>
      <c r="D99">
        <v>0</v>
      </c>
      <c r="E99">
        <v>0</v>
      </c>
      <c r="F99">
        <v>0</v>
      </c>
      <c r="G99">
        <v>5</v>
      </c>
      <c r="H99">
        <v>0</v>
      </c>
      <c r="I99">
        <v>0</v>
      </c>
      <c r="J99">
        <v>6</v>
      </c>
      <c r="K99">
        <v>0</v>
      </c>
      <c r="L99">
        <v>6</v>
      </c>
      <c r="M99">
        <v>7</v>
      </c>
      <c r="N99">
        <v>6</v>
      </c>
      <c r="O99">
        <v>29</v>
      </c>
      <c r="P99">
        <v>6</v>
      </c>
      <c r="Q99">
        <v>0</v>
      </c>
      <c r="R99">
        <v>0</v>
      </c>
      <c r="S99">
        <v>0</v>
      </c>
      <c r="T99">
        <v>0</v>
      </c>
      <c r="U99">
        <v>6</v>
      </c>
      <c r="V99">
        <v>0</v>
      </c>
      <c r="W99">
        <v>5</v>
      </c>
      <c r="X99">
        <v>2</v>
      </c>
      <c r="Y99">
        <v>4</v>
      </c>
      <c r="Z99">
        <v>0</v>
      </c>
      <c r="AA99">
        <v>12</v>
      </c>
      <c r="AB99">
        <v>1</v>
      </c>
      <c r="AC99">
        <v>0</v>
      </c>
      <c r="AD99">
        <v>4</v>
      </c>
      <c r="AE99">
        <v>1</v>
      </c>
      <c r="AF99">
        <v>0</v>
      </c>
      <c r="AG99">
        <v>0</v>
      </c>
      <c r="AH99">
        <v>2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f t="shared" si="12"/>
        <v>105</v>
      </c>
      <c r="BI99" t="str">
        <f t="shared" si="16"/>
        <v xml:space="preserve">Hvid Vipstjert </v>
      </c>
      <c r="BJ99" t="str">
        <f t="shared" si="17"/>
        <v xml:space="preserve"> </v>
      </c>
      <c r="BK99">
        <f t="shared" si="13"/>
        <v>27</v>
      </c>
      <c r="BL99">
        <f t="shared" si="14"/>
        <v>78</v>
      </c>
      <c r="BM99">
        <f t="shared" si="15"/>
        <v>0</v>
      </c>
    </row>
    <row r="100" spans="1:65" x14ac:dyDescent="0.25">
      <c r="A100" t="s">
        <v>104</v>
      </c>
      <c r="B100" s="8" t="s">
        <v>22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3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f t="shared" si="12"/>
        <v>4</v>
      </c>
      <c r="BI100" t="str">
        <f t="shared" si="16"/>
        <v xml:space="preserve">Jernspurv </v>
      </c>
      <c r="BJ100" t="str">
        <f t="shared" si="17"/>
        <v xml:space="preserve"> </v>
      </c>
      <c r="BK100">
        <f t="shared" si="13"/>
        <v>4</v>
      </c>
      <c r="BL100">
        <f t="shared" si="14"/>
        <v>0</v>
      </c>
      <c r="BM100">
        <f t="shared" si="15"/>
        <v>0</v>
      </c>
    </row>
    <row r="101" spans="1:65" x14ac:dyDescent="0.25">
      <c r="A101" t="s">
        <v>105</v>
      </c>
      <c r="B101" s="8" t="s">
        <v>22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f t="shared" si="12"/>
        <v>2</v>
      </c>
      <c r="BI101" t="str">
        <f t="shared" si="16"/>
        <v xml:space="preserve">Blåmejse </v>
      </c>
      <c r="BJ101" t="str">
        <f t="shared" si="17"/>
        <v xml:space="preserve"> </v>
      </c>
      <c r="BK101">
        <f t="shared" si="13"/>
        <v>0</v>
      </c>
      <c r="BL101">
        <f t="shared" si="14"/>
        <v>2</v>
      </c>
      <c r="BM101">
        <f t="shared" si="15"/>
        <v>0</v>
      </c>
    </row>
    <row r="102" spans="1:65" x14ac:dyDescent="0.25">
      <c r="A102" t="s">
        <v>106</v>
      </c>
      <c r="B102" s="8" t="s">
        <v>22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6</v>
      </c>
      <c r="J102">
        <v>0</v>
      </c>
      <c r="K102">
        <v>0</v>
      </c>
      <c r="L102">
        <v>7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f t="shared" si="12"/>
        <v>13</v>
      </c>
      <c r="BI102" t="str">
        <f t="shared" si="16"/>
        <v>Musvit</v>
      </c>
      <c r="BJ102" t="str">
        <f t="shared" si="17"/>
        <v xml:space="preserve"> </v>
      </c>
      <c r="BK102">
        <f t="shared" si="13"/>
        <v>13</v>
      </c>
      <c r="BL102">
        <f t="shared" si="14"/>
        <v>0</v>
      </c>
      <c r="BM102">
        <f t="shared" si="15"/>
        <v>0</v>
      </c>
    </row>
    <row r="103" spans="1:65" x14ac:dyDescent="0.25">
      <c r="A103" t="s">
        <v>107</v>
      </c>
      <c r="B103" s="8" t="s">
        <v>22</v>
      </c>
      <c r="C103">
        <v>0</v>
      </c>
      <c r="D103">
        <v>0</v>
      </c>
      <c r="E103">
        <v>3</v>
      </c>
      <c r="F103">
        <v>2</v>
      </c>
      <c r="G103">
        <v>91</v>
      </c>
      <c r="H103">
        <v>4</v>
      </c>
      <c r="I103">
        <v>5</v>
      </c>
      <c r="J103">
        <v>0</v>
      </c>
      <c r="K103">
        <v>0</v>
      </c>
      <c r="L103">
        <v>23</v>
      </c>
      <c r="M103">
        <v>66</v>
      </c>
      <c r="N103">
        <v>29</v>
      </c>
      <c r="O103">
        <v>12</v>
      </c>
      <c r="P103">
        <v>0</v>
      </c>
      <c r="Q103">
        <v>0</v>
      </c>
      <c r="R103">
        <v>23</v>
      </c>
      <c r="S103">
        <v>32</v>
      </c>
      <c r="T103">
        <v>11</v>
      </c>
      <c r="U103">
        <v>9</v>
      </c>
      <c r="V103">
        <v>0</v>
      </c>
      <c r="W103">
        <v>7</v>
      </c>
      <c r="X103">
        <v>20</v>
      </c>
      <c r="Y103">
        <v>13</v>
      </c>
      <c r="Z103">
        <v>0</v>
      </c>
      <c r="AA103">
        <v>20</v>
      </c>
      <c r="AB103">
        <v>11</v>
      </c>
      <c r="AC103">
        <v>0</v>
      </c>
      <c r="AD103">
        <v>0</v>
      </c>
      <c r="AE103">
        <v>10</v>
      </c>
      <c r="AF103">
        <v>0</v>
      </c>
      <c r="AG103">
        <v>8</v>
      </c>
      <c r="AH103">
        <v>0</v>
      </c>
      <c r="AI103">
        <v>0</v>
      </c>
      <c r="AJ103">
        <v>2</v>
      </c>
      <c r="AK103">
        <v>0</v>
      </c>
      <c r="AL103">
        <v>0</v>
      </c>
      <c r="AM103">
        <v>6</v>
      </c>
      <c r="AN103">
        <v>0</v>
      </c>
      <c r="AO103">
        <v>0</v>
      </c>
      <c r="AP103">
        <v>0</v>
      </c>
      <c r="AQ103">
        <v>0</v>
      </c>
      <c r="AR103">
        <v>7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13</v>
      </c>
      <c r="AZ103">
        <v>5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f t="shared" si="12"/>
        <v>432</v>
      </c>
      <c r="BI103" t="str">
        <f t="shared" si="16"/>
        <v xml:space="preserve">Allike </v>
      </c>
      <c r="BJ103" t="str">
        <f t="shared" si="17"/>
        <v xml:space="preserve"> </v>
      </c>
      <c r="BK103">
        <f t="shared" si="13"/>
        <v>194</v>
      </c>
      <c r="BL103">
        <f t="shared" si="14"/>
        <v>207</v>
      </c>
      <c r="BM103">
        <f t="shared" si="15"/>
        <v>31</v>
      </c>
    </row>
    <row r="104" spans="1:65" x14ac:dyDescent="0.25">
      <c r="A104" t="s">
        <v>108</v>
      </c>
      <c r="B104" s="8" t="s">
        <v>22</v>
      </c>
      <c r="C104">
        <v>3</v>
      </c>
      <c r="D104">
        <v>0</v>
      </c>
      <c r="E104">
        <v>6</v>
      </c>
      <c r="F104">
        <v>0</v>
      </c>
      <c r="G104">
        <v>2</v>
      </c>
      <c r="H104">
        <v>1</v>
      </c>
      <c r="I104">
        <v>0</v>
      </c>
      <c r="J104">
        <v>6</v>
      </c>
      <c r="K104">
        <v>0</v>
      </c>
      <c r="L104">
        <v>0</v>
      </c>
      <c r="M104">
        <v>18</v>
      </c>
      <c r="N104">
        <v>0</v>
      </c>
      <c r="O104">
        <v>5</v>
      </c>
      <c r="P104">
        <v>0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0</v>
      </c>
      <c r="W104">
        <v>0</v>
      </c>
      <c r="X104">
        <v>6</v>
      </c>
      <c r="Y104">
        <v>1</v>
      </c>
      <c r="Z104">
        <v>0</v>
      </c>
      <c r="AA104">
        <v>4</v>
      </c>
      <c r="AB104">
        <v>0</v>
      </c>
      <c r="AC104">
        <v>0</v>
      </c>
      <c r="AD104">
        <v>5</v>
      </c>
      <c r="AE104">
        <v>8</v>
      </c>
      <c r="AF104">
        <v>0</v>
      </c>
      <c r="AG104">
        <v>0</v>
      </c>
      <c r="AH104">
        <v>1</v>
      </c>
      <c r="AI104">
        <v>7</v>
      </c>
      <c r="AJ104">
        <v>0</v>
      </c>
      <c r="AK104">
        <v>0</v>
      </c>
      <c r="AL104">
        <v>0</v>
      </c>
      <c r="AM104">
        <v>36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f t="shared" si="12"/>
        <v>110</v>
      </c>
      <c r="BI104" t="str">
        <f t="shared" si="16"/>
        <v xml:space="preserve">Råge </v>
      </c>
      <c r="BJ104" t="str">
        <f t="shared" si="17"/>
        <v xml:space="preserve"> </v>
      </c>
      <c r="BK104">
        <f t="shared" si="13"/>
        <v>36</v>
      </c>
      <c r="BL104">
        <f t="shared" si="14"/>
        <v>38</v>
      </c>
      <c r="BM104">
        <f t="shared" si="15"/>
        <v>36</v>
      </c>
    </row>
    <row r="105" spans="1:65" x14ac:dyDescent="0.25">
      <c r="A105" t="s">
        <v>109</v>
      </c>
      <c r="B105" s="8" t="s">
        <v>22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3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f t="shared" si="12"/>
        <v>3</v>
      </c>
      <c r="BI105" t="str">
        <f t="shared" si="16"/>
        <v xml:space="preserve">Sortkrage </v>
      </c>
      <c r="BJ105" t="str">
        <f t="shared" si="17"/>
        <v xml:space="preserve"> </v>
      </c>
      <c r="BK105">
        <f t="shared" si="13"/>
        <v>0</v>
      </c>
      <c r="BL105">
        <f t="shared" si="14"/>
        <v>3</v>
      </c>
      <c r="BM105">
        <f t="shared" si="15"/>
        <v>0</v>
      </c>
    </row>
    <row r="106" spans="1:65" x14ac:dyDescent="0.25">
      <c r="A106" t="s">
        <v>110</v>
      </c>
      <c r="B106" s="8" t="s">
        <v>22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13</v>
      </c>
      <c r="M106">
        <v>6</v>
      </c>
      <c r="N106">
        <v>11</v>
      </c>
      <c r="O106">
        <v>0</v>
      </c>
      <c r="P106">
        <v>12</v>
      </c>
      <c r="Q106">
        <v>3</v>
      </c>
      <c r="R106">
        <v>11</v>
      </c>
      <c r="S106">
        <v>1</v>
      </c>
      <c r="T106">
        <v>0</v>
      </c>
      <c r="U106">
        <v>0</v>
      </c>
      <c r="V106">
        <v>1</v>
      </c>
      <c r="W106">
        <v>1</v>
      </c>
      <c r="X106">
        <v>1</v>
      </c>
      <c r="Y106">
        <v>4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f t="shared" si="12"/>
        <v>65</v>
      </c>
      <c r="BI106" t="str">
        <f t="shared" si="16"/>
        <v xml:space="preserve">Gråkrage </v>
      </c>
      <c r="BJ106" t="str">
        <f t="shared" si="17"/>
        <v xml:space="preserve"> </v>
      </c>
      <c r="BK106">
        <f t="shared" si="13"/>
        <v>19</v>
      </c>
      <c r="BL106">
        <f t="shared" si="14"/>
        <v>46</v>
      </c>
      <c r="BM106">
        <f t="shared" si="15"/>
        <v>0</v>
      </c>
    </row>
    <row r="107" spans="1:65" x14ac:dyDescent="0.25">
      <c r="A107" t="s">
        <v>111</v>
      </c>
      <c r="B107" s="8" t="s">
        <v>22</v>
      </c>
      <c r="C107">
        <v>13</v>
      </c>
      <c r="D107">
        <v>0</v>
      </c>
      <c r="E107">
        <v>5</v>
      </c>
      <c r="F107">
        <v>14</v>
      </c>
      <c r="G107">
        <v>52</v>
      </c>
      <c r="H107">
        <v>46</v>
      </c>
      <c r="I107">
        <v>96</v>
      </c>
      <c r="J107">
        <v>27</v>
      </c>
      <c r="K107">
        <v>0</v>
      </c>
      <c r="L107">
        <v>83</v>
      </c>
      <c r="M107">
        <v>73</v>
      </c>
      <c r="N107">
        <v>31</v>
      </c>
      <c r="O107">
        <v>125</v>
      </c>
      <c r="P107">
        <v>22</v>
      </c>
      <c r="Q107">
        <v>13</v>
      </c>
      <c r="R107">
        <v>0</v>
      </c>
      <c r="S107">
        <v>18</v>
      </c>
      <c r="T107">
        <v>5</v>
      </c>
      <c r="U107">
        <v>10</v>
      </c>
      <c r="V107">
        <v>6</v>
      </c>
      <c r="W107">
        <v>5</v>
      </c>
      <c r="X107">
        <v>0</v>
      </c>
      <c r="Y107">
        <v>0</v>
      </c>
      <c r="Z107">
        <v>0</v>
      </c>
      <c r="AA107">
        <v>5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11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3</v>
      </c>
      <c r="BH107">
        <f t="shared" si="12"/>
        <v>663</v>
      </c>
      <c r="BI107" t="str">
        <f t="shared" si="16"/>
        <v xml:space="preserve">Stær </v>
      </c>
      <c r="BJ107" t="str">
        <f t="shared" si="17"/>
        <v xml:space="preserve"> </v>
      </c>
      <c r="BK107">
        <f t="shared" si="13"/>
        <v>409</v>
      </c>
      <c r="BL107">
        <f t="shared" si="14"/>
        <v>240</v>
      </c>
      <c r="BM107">
        <f t="shared" si="15"/>
        <v>14</v>
      </c>
    </row>
    <row r="108" spans="1:65" x14ac:dyDescent="0.25">
      <c r="A108" t="s">
        <v>112</v>
      </c>
      <c r="B108" s="8" t="s">
        <v>22</v>
      </c>
      <c r="C108">
        <v>6</v>
      </c>
      <c r="D108">
        <v>5</v>
      </c>
      <c r="E108">
        <v>0</v>
      </c>
      <c r="F108">
        <v>5</v>
      </c>
      <c r="G108">
        <v>7</v>
      </c>
      <c r="H108">
        <v>0</v>
      </c>
      <c r="I108">
        <v>17</v>
      </c>
      <c r="J108">
        <v>57</v>
      </c>
      <c r="K108">
        <v>2</v>
      </c>
      <c r="L108">
        <v>35</v>
      </c>
      <c r="M108">
        <v>11</v>
      </c>
      <c r="N108">
        <v>8</v>
      </c>
      <c r="O108">
        <v>76</v>
      </c>
      <c r="P108">
        <v>17</v>
      </c>
      <c r="Q108">
        <v>0</v>
      </c>
      <c r="R108">
        <v>11</v>
      </c>
      <c r="S108">
        <v>3</v>
      </c>
      <c r="T108">
        <v>7</v>
      </c>
      <c r="U108">
        <v>2</v>
      </c>
      <c r="V108">
        <v>3</v>
      </c>
      <c r="W108">
        <v>7</v>
      </c>
      <c r="X108">
        <v>2</v>
      </c>
      <c r="Y108">
        <v>8</v>
      </c>
      <c r="Z108">
        <v>0</v>
      </c>
      <c r="AA108">
        <v>125</v>
      </c>
      <c r="AB108">
        <v>2</v>
      </c>
      <c r="AC108">
        <v>0</v>
      </c>
      <c r="AD108">
        <v>2</v>
      </c>
      <c r="AE108">
        <v>1</v>
      </c>
      <c r="AF108">
        <v>0</v>
      </c>
      <c r="AG108">
        <v>0</v>
      </c>
      <c r="AH108">
        <v>0</v>
      </c>
      <c r="AI108">
        <v>2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f t="shared" si="12"/>
        <v>421</v>
      </c>
      <c r="BI108" t="str">
        <f t="shared" si="16"/>
        <v xml:space="preserve">Bogfinke </v>
      </c>
      <c r="BJ108" t="str">
        <f t="shared" si="17"/>
        <v xml:space="preserve"> </v>
      </c>
      <c r="BK108">
        <f t="shared" si="13"/>
        <v>145</v>
      </c>
      <c r="BL108">
        <f t="shared" si="14"/>
        <v>276</v>
      </c>
      <c r="BM108">
        <f t="shared" si="15"/>
        <v>0</v>
      </c>
    </row>
    <row r="109" spans="1:65" x14ac:dyDescent="0.25">
      <c r="A109" t="s">
        <v>113</v>
      </c>
      <c r="B109" s="8" t="s">
        <v>22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5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2</v>
      </c>
      <c r="Y109">
        <v>1</v>
      </c>
      <c r="Z109">
        <v>0</v>
      </c>
      <c r="AA109">
        <v>11</v>
      </c>
      <c r="AB109">
        <v>1</v>
      </c>
      <c r="AC109">
        <v>0</v>
      </c>
      <c r="AD109">
        <v>1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f t="shared" si="12"/>
        <v>21</v>
      </c>
      <c r="BI109" t="str">
        <f t="shared" si="16"/>
        <v xml:space="preserve">Kvækerfinke </v>
      </c>
      <c r="BJ109" t="str">
        <f t="shared" si="17"/>
        <v xml:space="preserve"> </v>
      </c>
      <c r="BK109">
        <f t="shared" si="13"/>
        <v>0</v>
      </c>
      <c r="BL109">
        <f t="shared" si="14"/>
        <v>21</v>
      </c>
      <c r="BM109">
        <f t="shared" si="15"/>
        <v>0</v>
      </c>
    </row>
    <row r="110" spans="1:65" x14ac:dyDescent="0.25">
      <c r="A110" t="s">
        <v>114</v>
      </c>
      <c r="B110" s="8" t="s">
        <v>22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f t="shared" si="12"/>
        <v>5</v>
      </c>
      <c r="BI110" t="str">
        <f t="shared" si="16"/>
        <v xml:space="preserve">Grønirisk </v>
      </c>
      <c r="BJ110" t="str">
        <f t="shared" si="17"/>
        <v xml:space="preserve"> </v>
      </c>
      <c r="BK110">
        <f t="shared" si="13"/>
        <v>0</v>
      </c>
      <c r="BL110">
        <f t="shared" si="14"/>
        <v>5</v>
      </c>
      <c r="BM110">
        <f t="shared" si="15"/>
        <v>0</v>
      </c>
    </row>
    <row r="111" spans="1:65" x14ac:dyDescent="0.25">
      <c r="A111" t="s">
        <v>115</v>
      </c>
      <c r="B111" s="8" t="s">
        <v>22</v>
      </c>
      <c r="C111">
        <v>0</v>
      </c>
      <c r="D111">
        <v>0</v>
      </c>
      <c r="E111">
        <v>0</v>
      </c>
      <c r="F111">
        <v>5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2</v>
      </c>
      <c r="M111">
        <v>3</v>
      </c>
      <c r="N111">
        <v>0</v>
      </c>
      <c r="O111">
        <v>1</v>
      </c>
      <c r="P111">
        <v>3</v>
      </c>
      <c r="Q111">
        <v>0</v>
      </c>
      <c r="R111">
        <v>4</v>
      </c>
      <c r="S111">
        <v>0</v>
      </c>
      <c r="T111">
        <v>4</v>
      </c>
      <c r="U111">
        <v>1</v>
      </c>
      <c r="V111">
        <v>1</v>
      </c>
      <c r="W111">
        <v>1</v>
      </c>
      <c r="X111">
        <v>2</v>
      </c>
      <c r="Y111">
        <v>2</v>
      </c>
      <c r="Z111">
        <v>0</v>
      </c>
      <c r="AA111">
        <v>6</v>
      </c>
      <c r="AB111">
        <v>10</v>
      </c>
      <c r="AC111">
        <v>0</v>
      </c>
      <c r="AD111">
        <v>2</v>
      </c>
      <c r="AE111">
        <v>2</v>
      </c>
      <c r="AF111">
        <v>0</v>
      </c>
      <c r="AG111">
        <v>0</v>
      </c>
      <c r="AH111">
        <v>0</v>
      </c>
      <c r="AI111">
        <v>2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f t="shared" si="12"/>
        <v>51</v>
      </c>
      <c r="BI111" t="str">
        <f t="shared" si="16"/>
        <v xml:space="preserve">Stillits </v>
      </c>
      <c r="BJ111" t="str">
        <f t="shared" si="17"/>
        <v xml:space="preserve"> </v>
      </c>
      <c r="BK111">
        <f t="shared" si="13"/>
        <v>10</v>
      </c>
      <c r="BL111">
        <f t="shared" si="14"/>
        <v>41</v>
      </c>
      <c r="BM111">
        <f t="shared" si="15"/>
        <v>0</v>
      </c>
    </row>
    <row r="112" spans="1:65" x14ac:dyDescent="0.25">
      <c r="A112" t="s">
        <v>116</v>
      </c>
      <c r="B112" s="8" t="s">
        <v>22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185</v>
      </c>
      <c r="P112">
        <v>2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0</v>
      </c>
      <c r="W112">
        <v>25</v>
      </c>
      <c r="X112">
        <v>1</v>
      </c>
      <c r="Y112">
        <v>0</v>
      </c>
      <c r="Z112">
        <v>0</v>
      </c>
      <c r="AA112">
        <v>25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18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f t="shared" si="12"/>
        <v>257</v>
      </c>
      <c r="BI112" t="str">
        <f t="shared" si="16"/>
        <v xml:space="preserve">Grønsisken </v>
      </c>
      <c r="BJ112" t="str">
        <f t="shared" si="17"/>
        <v xml:space="preserve"> </v>
      </c>
      <c r="BK112">
        <f t="shared" si="13"/>
        <v>0</v>
      </c>
      <c r="BL112">
        <f t="shared" si="14"/>
        <v>239</v>
      </c>
      <c r="BM112">
        <f t="shared" si="15"/>
        <v>18</v>
      </c>
    </row>
    <row r="113" spans="1:65" x14ac:dyDescent="0.25">
      <c r="A113" t="s">
        <v>117</v>
      </c>
      <c r="B113" s="8" t="s">
        <v>22</v>
      </c>
      <c r="C113">
        <v>3</v>
      </c>
      <c r="D113">
        <v>0</v>
      </c>
      <c r="E113">
        <v>3</v>
      </c>
      <c r="F113">
        <v>1</v>
      </c>
      <c r="G113">
        <v>21</v>
      </c>
      <c r="H113">
        <v>0</v>
      </c>
      <c r="I113">
        <v>13</v>
      </c>
      <c r="J113">
        <v>16</v>
      </c>
      <c r="K113">
        <v>0</v>
      </c>
      <c r="L113">
        <v>18</v>
      </c>
      <c r="M113">
        <v>30</v>
      </c>
      <c r="N113">
        <v>2</v>
      </c>
      <c r="O113">
        <v>12</v>
      </c>
      <c r="P113">
        <v>12</v>
      </c>
      <c r="Q113">
        <v>2</v>
      </c>
      <c r="R113">
        <v>34</v>
      </c>
      <c r="S113">
        <v>14</v>
      </c>
      <c r="T113">
        <v>13</v>
      </c>
      <c r="U113">
        <v>28</v>
      </c>
      <c r="V113">
        <v>8</v>
      </c>
      <c r="W113">
        <v>17</v>
      </c>
      <c r="X113">
        <v>17</v>
      </c>
      <c r="Y113">
        <v>29</v>
      </c>
      <c r="Z113">
        <v>0</v>
      </c>
      <c r="AA113">
        <v>36</v>
      </c>
      <c r="AB113">
        <v>9</v>
      </c>
      <c r="AC113">
        <v>7</v>
      </c>
      <c r="AD113">
        <v>13</v>
      </c>
      <c r="AE113">
        <v>0</v>
      </c>
      <c r="AF113">
        <v>0</v>
      </c>
      <c r="AG113">
        <v>5</v>
      </c>
      <c r="AH113">
        <v>7</v>
      </c>
      <c r="AI113">
        <v>0</v>
      </c>
      <c r="AJ113">
        <v>0</v>
      </c>
      <c r="AK113">
        <v>0</v>
      </c>
      <c r="AL113">
        <v>0</v>
      </c>
      <c r="AM113">
        <v>7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f t="shared" si="12"/>
        <v>377</v>
      </c>
      <c r="BI113" t="str">
        <f t="shared" si="16"/>
        <v xml:space="preserve">Tornirisk </v>
      </c>
      <c r="BJ113" t="str">
        <f t="shared" si="17"/>
        <v xml:space="preserve"> </v>
      </c>
      <c r="BK113">
        <f t="shared" si="13"/>
        <v>105</v>
      </c>
      <c r="BL113">
        <f t="shared" si="14"/>
        <v>265</v>
      </c>
      <c r="BM113">
        <f t="shared" si="15"/>
        <v>7</v>
      </c>
    </row>
    <row r="114" spans="1:65" x14ac:dyDescent="0.25">
      <c r="A114" t="s">
        <v>118</v>
      </c>
      <c r="B114" s="8" t="s">
        <v>22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0</v>
      </c>
      <c r="AF114">
        <v>0</v>
      </c>
      <c r="AG114">
        <v>1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f t="shared" si="12"/>
        <v>2</v>
      </c>
      <c r="BI114" t="str">
        <f t="shared" si="16"/>
        <v xml:space="preserve">Stor Gråsisken/Lille Gråsisken </v>
      </c>
      <c r="BJ114" t="str">
        <f t="shared" si="17"/>
        <v xml:space="preserve"> </v>
      </c>
      <c r="BK114">
        <f t="shared" si="13"/>
        <v>0</v>
      </c>
      <c r="BL114">
        <f t="shared" si="14"/>
        <v>2</v>
      </c>
      <c r="BM114">
        <f t="shared" si="15"/>
        <v>0</v>
      </c>
    </row>
    <row r="115" spans="1:65" x14ac:dyDescent="0.25">
      <c r="A115" t="s">
        <v>119</v>
      </c>
      <c r="B115" s="8" t="s">
        <v>22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2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f>SUM(C115:BG115)</f>
        <v>3</v>
      </c>
      <c r="BI115" t="str">
        <f t="shared" si="16"/>
        <v xml:space="preserve">Dompap </v>
      </c>
      <c r="BJ115" t="str">
        <f t="shared" si="17"/>
        <v xml:space="preserve"> </v>
      </c>
      <c r="BK115">
        <f t="shared" si="13"/>
        <v>1</v>
      </c>
      <c r="BL115">
        <f t="shared" si="14"/>
        <v>2</v>
      </c>
      <c r="BM115">
        <f t="shared" si="15"/>
        <v>0</v>
      </c>
    </row>
    <row r="116" spans="1:65" x14ac:dyDescent="0.25">
      <c r="A116" t="s">
        <v>120</v>
      </c>
      <c r="B116" s="8" t="s">
        <v>22</v>
      </c>
      <c r="C116">
        <v>0</v>
      </c>
      <c r="D116">
        <v>0</v>
      </c>
      <c r="E116">
        <v>8</v>
      </c>
      <c r="F116">
        <v>0</v>
      </c>
      <c r="G116">
        <v>6</v>
      </c>
      <c r="H116">
        <v>1</v>
      </c>
      <c r="I116">
        <v>1</v>
      </c>
      <c r="J116">
        <v>0</v>
      </c>
      <c r="K116">
        <v>0</v>
      </c>
      <c r="L116">
        <v>2</v>
      </c>
      <c r="M116">
        <v>1</v>
      </c>
      <c r="N116">
        <v>0</v>
      </c>
      <c r="O116">
        <v>0</v>
      </c>
      <c r="P116">
        <v>6</v>
      </c>
      <c r="Q116">
        <v>0</v>
      </c>
      <c r="R116">
        <v>3</v>
      </c>
      <c r="S116">
        <v>1</v>
      </c>
      <c r="T116">
        <v>0</v>
      </c>
      <c r="U116">
        <v>2</v>
      </c>
      <c r="V116">
        <v>1</v>
      </c>
      <c r="W116">
        <v>0</v>
      </c>
      <c r="X116">
        <v>2</v>
      </c>
      <c r="Y116">
        <v>0</v>
      </c>
      <c r="Z116">
        <v>0</v>
      </c>
      <c r="AA116">
        <v>5</v>
      </c>
      <c r="AB116">
        <v>0</v>
      </c>
      <c r="AC116">
        <v>0</v>
      </c>
      <c r="AD116">
        <v>1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f>SUM(C116:BG116)</f>
        <v>40</v>
      </c>
      <c r="BI116" t="str">
        <f t="shared" si="16"/>
        <v xml:space="preserve">Rørspurv </v>
      </c>
      <c r="BJ116" t="str">
        <f t="shared" si="17"/>
        <v xml:space="preserve"> </v>
      </c>
      <c r="BK116">
        <f t="shared" si="13"/>
        <v>19</v>
      </c>
      <c r="BL116">
        <f t="shared" si="14"/>
        <v>21</v>
      </c>
      <c r="BM116">
        <f t="shared" si="15"/>
        <v>0</v>
      </c>
    </row>
    <row r="117" spans="1:65" x14ac:dyDescent="0.25">
      <c r="A117" s="13" t="s">
        <v>121</v>
      </c>
      <c r="B117" s="13"/>
      <c r="C117" s="13">
        <f t="shared" ref="C117:BH117" si="18">SUM(C7:C115)</f>
        <v>3806</v>
      </c>
      <c r="D117" s="13">
        <f t="shared" si="18"/>
        <v>87</v>
      </c>
      <c r="E117" s="13">
        <f t="shared" si="18"/>
        <v>509</v>
      </c>
      <c r="F117" s="13">
        <f t="shared" si="18"/>
        <v>2262</v>
      </c>
      <c r="G117" s="13">
        <f t="shared" si="18"/>
        <v>7089</v>
      </c>
      <c r="H117" s="13">
        <f t="shared" si="18"/>
        <v>8020</v>
      </c>
      <c r="I117" s="13">
        <f t="shared" si="18"/>
        <v>6545</v>
      </c>
      <c r="J117" s="13">
        <f t="shared" si="18"/>
        <v>6725</v>
      </c>
      <c r="K117" s="13">
        <f t="shared" si="18"/>
        <v>395</v>
      </c>
      <c r="L117" s="13">
        <f t="shared" si="18"/>
        <v>4876</v>
      </c>
      <c r="M117" s="13">
        <f t="shared" si="18"/>
        <v>9030</v>
      </c>
      <c r="N117" s="13">
        <f t="shared" si="18"/>
        <v>3734</v>
      </c>
      <c r="O117" s="13">
        <f t="shared" si="18"/>
        <v>3306</v>
      </c>
      <c r="P117" s="13">
        <f t="shared" si="18"/>
        <v>1624</v>
      </c>
      <c r="Q117" s="13">
        <f t="shared" si="18"/>
        <v>603</v>
      </c>
      <c r="R117" s="13">
        <f t="shared" si="18"/>
        <v>5568</v>
      </c>
      <c r="S117" s="13">
        <f t="shared" si="18"/>
        <v>1101</v>
      </c>
      <c r="T117" s="13">
        <f t="shared" si="18"/>
        <v>883</v>
      </c>
      <c r="U117" s="13">
        <f t="shared" si="18"/>
        <v>988</v>
      </c>
      <c r="V117" s="13">
        <f t="shared" si="18"/>
        <v>217</v>
      </c>
      <c r="W117" s="13">
        <f t="shared" si="18"/>
        <v>716</v>
      </c>
      <c r="X117" s="13">
        <f t="shared" si="18"/>
        <v>1369</v>
      </c>
      <c r="Y117" s="13">
        <f t="shared" si="18"/>
        <v>2502</v>
      </c>
      <c r="Z117" s="13">
        <f t="shared" si="18"/>
        <v>5</v>
      </c>
      <c r="AA117" s="13">
        <f t="shared" si="18"/>
        <v>3604</v>
      </c>
      <c r="AB117" s="13">
        <f t="shared" si="18"/>
        <v>1943</v>
      </c>
      <c r="AC117" s="13">
        <f t="shared" si="18"/>
        <v>107</v>
      </c>
      <c r="AD117" s="13">
        <f t="shared" si="18"/>
        <v>406</v>
      </c>
      <c r="AE117" s="13">
        <f t="shared" si="18"/>
        <v>952</v>
      </c>
      <c r="AF117" s="13">
        <f t="shared" si="18"/>
        <v>80</v>
      </c>
      <c r="AG117" s="13">
        <f t="shared" si="18"/>
        <v>396</v>
      </c>
      <c r="AH117" s="13">
        <f t="shared" si="18"/>
        <v>8981</v>
      </c>
      <c r="AI117" s="13">
        <f t="shared" si="18"/>
        <v>455</v>
      </c>
      <c r="AJ117" s="13">
        <f t="shared" si="18"/>
        <v>568</v>
      </c>
      <c r="AK117" s="13">
        <f t="shared" si="18"/>
        <v>270</v>
      </c>
      <c r="AL117" s="13">
        <f t="shared" si="18"/>
        <v>565</v>
      </c>
      <c r="AM117" s="13">
        <f t="shared" si="18"/>
        <v>884</v>
      </c>
      <c r="AN117" s="13">
        <f t="shared" si="18"/>
        <v>21486</v>
      </c>
      <c r="AO117" s="13">
        <f t="shared" si="18"/>
        <v>24157</v>
      </c>
      <c r="AP117" s="13">
        <f t="shared" si="18"/>
        <v>56</v>
      </c>
      <c r="AQ117" s="13">
        <f t="shared" si="18"/>
        <v>84</v>
      </c>
      <c r="AR117" s="13">
        <f t="shared" si="18"/>
        <v>27524</v>
      </c>
      <c r="AS117" s="13">
        <f t="shared" si="18"/>
        <v>78</v>
      </c>
      <c r="AT117" s="13">
        <f t="shared" si="18"/>
        <v>21894</v>
      </c>
      <c r="AU117" s="13">
        <f t="shared" si="18"/>
        <v>44</v>
      </c>
      <c r="AV117" s="13">
        <f t="shared" si="18"/>
        <v>33</v>
      </c>
      <c r="AW117" s="13">
        <f t="shared" si="18"/>
        <v>73</v>
      </c>
      <c r="AX117" s="13">
        <f t="shared" si="18"/>
        <v>0</v>
      </c>
      <c r="AY117" s="13">
        <f t="shared" si="18"/>
        <v>35738</v>
      </c>
      <c r="AZ117" s="13">
        <f t="shared" si="18"/>
        <v>135</v>
      </c>
      <c r="BA117" s="13">
        <f t="shared" si="18"/>
        <v>118514</v>
      </c>
      <c r="BB117" s="13">
        <f t="shared" si="18"/>
        <v>149648</v>
      </c>
      <c r="BC117" s="13">
        <f t="shared" si="18"/>
        <v>128582</v>
      </c>
      <c r="BD117" s="13">
        <f t="shared" si="18"/>
        <v>26401</v>
      </c>
      <c r="BE117" s="13">
        <f t="shared" si="18"/>
        <v>64</v>
      </c>
      <c r="BF117" s="13">
        <f t="shared" si="18"/>
        <v>222</v>
      </c>
      <c r="BG117" s="13">
        <f t="shared" si="18"/>
        <v>240</v>
      </c>
      <c r="BH117" s="13">
        <f t="shared" si="18"/>
        <v>646144</v>
      </c>
      <c r="BI117" s="13" t="s">
        <v>122</v>
      </c>
      <c r="BJ117" s="13"/>
      <c r="BK117" s="13">
        <f t="shared" ref="BK117:BM117" si="19">SUM(BK7:BK115)</f>
        <v>49344</v>
      </c>
      <c r="BL117" s="13">
        <f t="shared" si="19"/>
        <v>40943</v>
      </c>
      <c r="BM117" s="13">
        <f t="shared" si="19"/>
        <v>555857</v>
      </c>
    </row>
    <row r="118" spans="1:65" x14ac:dyDescent="0.25">
      <c r="A118" s="1" t="s">
        <v>1</v>
      </c>
      <c r="B118" s="14"/>
      <c r="C118" s="11">
        <f>C2</f>
        <v>44268</v>
      </c>
      <c r="D118" s="11">
        <f t="shared" ref="D118:BG118" si="20">D2</f>
        <v>44271</v>
      </c>
      <c r="E118" s="11">
        <f t="shared" si="20"/>
        <v>44272</v>
      </c>
      <c r="F118" s="11">
        <f t="shared" si="20"/>
        <v>44276</v>
      </c>
      <c r="G118" s="11">
        <f t="shared" si="20"/>
        <v>44279</v>
      </c>
      <c r="H118" s="11">
        <f t="shared" si="20"/>
        <v>44280</v>
      </c>
      <c r="I118" s="11">
        <f t="shared" si="20"/>
        <v>44281</v>
      </c>
      <c r="J118" s="11">
        <f t="shared" si="20"/>
        <v>44283</v>
      </c>
      <c r="K118" s="11">
        <f t="shared" si="20"/>
        <v>44284</v>
      </c>
      <c r="L118" s="11">
        <f t="shared" si="20"/>
        <v>44285</v>
      </c>
      <c r="M118" s="11">
        <f t="shared" si="20"/>
        <v>44286</v>
      </c>
      <c r="N118" s="11">
        <f t="shared" si="20"/>
        <v>44287</v>
      </c>
      <c r="O118" s="11">
        <f t="shared" si="20"/>
        <v>44288</v>
      </c>
      <c r="P118" s="11">
        <f t="shared" si="20"/>
        <v>44289</v>
      </c>
      <c r="Q118" s="11">
        <f t="shared" si="20"/>
        <v>44293</v>
      </c>
      <c r="R118" s="11">
        <f t="shared" si="20"/>
        <v>44296</v>
      </c>
      <c r="S118" s="11">
        <f t="shared" si="20"/>
        <v>44298</v>
      </c>
      <c r="T118" s="11">
        <f t="shared" si="20"/>
        <v>44300</v>
      </c>
      <c r="U118" s="11">
        <f t="shared" si="20"/>
        <v>44301</v>
      </c>
      <c r="V118" s="11">
        <f t="shared" si="20"/>
        <v>44302</v>
      </c>
      <c r="W118" s="11">
        <f t="shared" si="20"/>
        <v>44303</v>
      </c>
      <c r="X118" s="11">
        <f t="shared" si="20"/>
        <v>44304</v>
      </c>
      <c r="Y118" s="11">
        <f t="shared" si="20"/>
        <v>44305</v>
      </c>
      <c r="Z118" s="11">
        <f t="shared" si="20"/>
        <v>44305</v>
      </c>
      <c r="AA118" s="11">
        <f t="shared" si="20"/>
        <v>44306</v>
      </c>
      <c r="AB118" s="11">
        <f t="shared" si="20"/>
        <v>44307</v>
      </c>
      <c r="AC118" s="11">
        <f t="shared" si="20"/>
        <v>44308</v>
      </c>
      <c r="AD118" s="11">
        <f t="shared" si="20"/>
        <v>44309</v>
      </c>
      <c r="AE118" s="11">
        <f t="shared" si="20"/>
        <v>44310</v>
      </c>
      <c r="AF118" s="11">
        <f t="shared" si="20"/>
        <v>44310</v>
      </c>
      <c r="AG118" s="11">
        <f t="shared" si="20"/>
        <v>44311</v>
      </c>
      <c r="AH118" s="11">
        <f t="shared" si="20"/>
        <v>44312</v>
      </c>
      <c r="AI118" s="11">
        <f t="shared" si="20"/>
        <v>44313</v>
      </c>
      <c r="AJ118" s="11">
        <f t="shared" si="20"/>
        <v>44314</v>
      </c>
      <c r="AK118" s="11">
        <f t="shared" si="20"/>
        <v>44315</v>
      </c>
      <c r="AL118" s="11">
        <f t="shared" si="20"/>
        <v>44316</v>
      </c>
      <c r="AM118" s="11">
        <f t="shared" si="20"/>
        <v>44317</v>
      </c>
      <c r="AN118" s="11">
        <f t="shared" si="20"/>
        <v>44318</v>
      </c>
      <c r="AO118" s="11">
        <f t="shared" si="20"/>
        <v>44319</v>
      </c>
      <c r="AP118" s="11">
        <f t="shared" si="20"/>
        <v>44319</v>
      </c>
      <c r="AQ118" s="11">
        <f t="shared" si="20"/>
        <v>44320</v>
      </c>
      <c r="AR118" s="11">
        <f t="shared" si="20"/>
        <v>44324</v>
      </c>
      <c r="AS118" s="11">
        <f t="shared" si="20"/>
        <v>44325</v>
      </c>
      <c r="AT118" s="11">
        <f t="shared" si="20"/>
        <v>44326</v>
      </c>
      <c r="AU118" s="11">
        <f t="shared" si="20"/>
        <v>44327</v>
      </c>
      <c r="AV118" s="11">
        <f t="shared" si="20"/>
        <v>44328</v>
      </c>
      <c r="AW118" s="11">
        <f t="shared" si="20"/>
        <v>44329</v>
      </c>
      <c r="AX118" s="11">
        <f t="shared" si="20"/>
        <v>44330</v>
      </c>
      <c r="AY118" s="11">
        <f t="shared" si="20"/>
        <v>44331</v>
      </c>
      <c r="AZ118" s="11">
        <f t="shared" si="20"/>
        <v>44332</v>
      </c>
      <c r="BA118" s="11">
        <f t="shared" si="20"/>
        <v>44333</v>
      </c>
      <c r="BB118" s="11">
        <f t="shared" si="20"/>
        <v>44334</v>
      </c>
      <c r="BC118" s="11">
        <f t="shared" si="20"/>
        <v>44335</v>
      </c>
      <c r="BD118" s="11">
        <f t="shared" si="20"/>
        <v>44336</v>
      </c>
      <c r="BE118" s="11">
        <f t="shared" si="20"/>
        <v>44340</v>
      </c>
      <c r="BF118" s="11">
        <f t="shared" si="20"/>
        <v>44341</v>
      </c>
      <c r="BG118" s="11">
        <f t="shared" si="20"/>
        <v>44343</v>
      </c>
      <c r="BH118" s="1"/>
      <c r="BI118" s="1"/>
      <c r="BJ118" s="1"/>
      <c r="BK118" s="1" t="str">
        <f>BK4</f>
        <v>Marts</v>
      </c>
      <c r="BL118" s="1" t="str">
        <f>BL4</f>
        <v>April</v>
      </c>
      <c r="BM118" s="1" t="str">
        <f>BM4</f>
        <v>Maj</v>
      </c>
    </row>
  </sheetData>
  <sheetProtection algorithmName="SHA-512" hashValue="H+Ap07LEv2G17D7y7UmW8JltVTb0h3fTbQzGxuhB3Cxr+fU84GDB5d1Sb+STZf+ait1xaStlInWfAEAkXMa4DA==" saltValue="MhnJTzN3+70J/74nssECGw==" spinCount="100000" sheet="1" objects="1" scenarios="1"/>
  <mergeCells count="1">
    <mergeCell ref="BK3:BM3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Forår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Sydlangeland_2021_Forår</dc:title>
  <dc:subject>Fugletræk</dc:subject>
  <dc:creator>Frank Jensen-Hammer</dc:creator>
  <dc:description>Beskyt 25-03-2026 17:37:17</dc:description>
  <cp:lastModifiedBy>Frank Jensen-Hammer</cp:lastModifiedBy>
  <cp:revision>1</cp:revision>
  <dcterms:created xsi:type="dcterms:W3CDTF">2022-01-02T13:07:40Z</dcterms:created>
  <dcterms:modified xsi:type="dcterms:W3CDTF">2026-03-25T16:37:18Z</dcterms:modified>
  <cp:version>2</cp:version>
</cp:coreProperties>
</file>